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tantec-my.sharepoint.com/personal/lutz_braeuer_stantec_com/Documents/Documents/Ohio/OTIC/CSC/Printing &amp; Mail House SOW/20220310/addendum-no-2---otic-printing-and-mail-house-services_3/"/>
    </mc:Choice>
  </mc:AlternateContent>
  <xr:revisionPtr revIDLastSave="118" documentId="8_{6678424F-9137-4022-9FFE-D3DD0C34B4DD}" xr6:coauthVersionLast="47" xr6:coauthVersionMax="47" xr10:uidLastSave="{6E7A6FFD-6B01-4397-B8D6-C7E99D638F9A}"/>
  <workbookProtection lockStructure="1"/>
  <bookViews>
    <workbookView xWindow="28680" yWindow="-60" windowWidth="29040" windowHeight="15840" xr2:uid="{1BE1B3F8-4C41-44CB-838E-F3196E73BF06}"/>
  </bookViews>
  <sheets>
    <sheet name="Appendix B - Printing Materials" sheetId="1" r:id="rId1"/>
    <sheet name="Appendix B - Printing Services" sheetId="2" r:id="rId2"/>
  </sheets>
  <definedNames>
    <definedName name="_xlnm.Print_Area" localSheetId="0">'Appendix B - Printing Materials'!$A$1:$N$59</definedName>
    <definedName name="_xlnm.Print_Area" localSheetId="1">'Appendix B - Printing Services'!$A$1:$O$41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M13" i="2"/>
  <c r="H22" i="2"/>
  <c r="J22" i="2" s="1"/>
  <c r="L22" i="2" s="1"/>
  <c r="F22" i="2"/>
  <c r="F21" i="2"/>
  <c r="H21" i="2" s="1"/>
  <c r="J21" i="2" s="1"/>
  <c r="L21" i="2" s="1"/>
  <c r="F20" i="2"/>
  <c r="H20" i="2" s="1"/>
  <c r="J20" i="2" s="1"/>
  <c r="L20" i="2" s="1"/>
  <c r="F19" i="2"/>
  <c r="H19" i="2" s="1"/>
  <c r="J19" i="2" s="1"/>
  <c r="L19" i="2" s="1"/>
  <c r="F18" i="2"/>
  <c r="H18" i="2" s="1"/>
  <c r="J18" i="2" s="1"/>
  <c r="L18" i="2" s="1"/>
  <c r="F17" i="2"/>
  <c r="F16" i="2"/>
  <c r="F15" i="2"/>
  <c r="F14" i="2"/>
  <c r="H14" i="2" s="1"/>
  <c r="J14" i="2" s="1"/>
  <c r="L14" i="2" s="1"/>
  <c r="M22" i="2"/>
  <c r="M21" i="2"/>
  <c r="M20" i="2"/>
  <c r="M19" i="2"/>
  <c r="M18" i="2"/>
  <c r="M17" i="2"/>
  <c r="M16" i="2"/>
  <c r="M15" i="2"/>
  <c r="M14" i="2"/>
  <c r="K22" i="2"/>
  <c r="K21" i="2"/>
  <c r="K20" i="2"/>
  <c r="K19" i="2"/>
  <c r="K18" i="2"/>
  <c r="K17" i="2"/>
  <c r="K16" i="2"/>
  <c r="K15" i="2"/>
  <c r="K14" i="2"/>
  <c r="I22" i="2"/>
  <c r="I21" i="2"/>
  <c r="I20" i="2"/>
  <c r="I19" i="2"/>
  <c r="I18" i="2"/>
  <c r="I17" i="2"/>
  <c r="I16" i="2"/>
  <c r="I15" i="2"/>
  <c r="I14" i="2"/>
  <c r="G22" i="2"/>
  <c r="G21" i="2"/>
  <c r="G20" i="2"/>
  <c r="G19" i="2"/>
  <c r="G18" i="2"/>
  <c r="G17" i="2"/>
  <c r="G16" i="2"/>
  <c r="G14" i="2"/>
  <c r="K13" i="2"/>
  <c r="I13" i="2"/>
  <c r="G13" i="2"/>
  <c r="F13" i="2"/>
  <c r="H13" i="2" s="1"/>
  <c r="J13" i="2" s="1"/>
  <c r="L13" i="2" s="1"/>
  <c r="N13" i="2" l="1"/>
  <c r="N14" i="2"/>
  <c r="N22" i="2"/>
  <c r="N19" i="2"/>
  <c r="N20" i="2"/>
  <c r="H16" i="2"/>
  <c r="J16" i="2" s="1"/>
  <c r="L16" i="2" s="1"/>
  <c r="N18" i="2"/>
  <c r="H17" i="2"/>
  <c r="J17" i="2" s="1"/>
  <c r="L17" i="2" s="1"/>
  <c r="H15" i="2"/>
  <c r="J15" i="2" s="1"/>
  <c r="L15" i="2" s="1"/>
  <c r="N21" i="2"/>
  <c r="N17" i="2" l="1"/>
  <c r="N16" i="2"/>
  <c r="N15" i="2"/>
  <c r="I10" i="1" l="1"/>
  <c r="J10" i="1" s="1"/>
  <c r="K10" i="1" s="1"/>
  <c r="L10" i="1" s="1"/>
  <c r="I11" i="1"/>
  <c r="J11" i="1" s="1"/>
  <c r="I12" i="1"/>
  <c r="J12" i="1" s="1"/>
  <c r="K12" i="1" s="1"/>
  <c r="L12" i="1" s="1"/>
  <c r="I13" i="1"/>
  <c r="J13" i="1" s="1"/>
  <c r="I14" i="1"/>
  <c r="J14" i="1" s="1"/>
  <c r="I15" i="1"/>
  <c r="J15" i="1" s="1"/>
  <c r="I16" i="1"/>
  <c r="J16" i="1" s="1"/>
  <c r="K16" i="1" s="1"/>
  <c r="L16" i="1" s="1"/>
  <c r="I17" i="1"/>
  <c r="J17" i="1" s="1"/>
  <c r="I18" i="1"/>
  <c r="J18" i="1" s="1"/>
  <c r="K18" i="1" s="1"/>
  <c r="L18" i="1" s="1"/>
  <c r="I19" i="1"/>
  <c r="J19" i="1" s="1"/>
  <c r="I20" i="1"/>
  <c r="J20" i="1" s="1"/>
  <c r="K20" i="1" s="1"/>
  <c r="L20" i="1" s="1"/>
  <c r="I21" i="1"/>
  <c r="J21" i="1" s="1"/>
  <c r="I22" i="1"/>
  <c r="J22" i="1" s="1"/>
  <c r="I23" i="1"/>
  <c r="J23" i="1" s="1"/>
  <c r="I24" i="1"/>
  <c r="J24" i="1" s="1"/>
  <c r="K24" i="1" s="1"/>
  <c r="L24" i="1" s="1"/>
  <c r="I25" i="1"/>
  <c r="J25" i="1" s="1"/>
  <c r="I26" i="1"/>
  <c r="J26" i="1" s="1"/>
  <c r="K26" i="1" s="1"/>
  <c r="L26" i="1" s="1"/>
  <c r="I27" i="1"/>
  <c r="J27" i="1" s="1"/>
  <c r="I28" i="1"/>
  <c r="J28" i="1" s="1"/>
  <c r="K28" i="1" s="1"/>
  <c r="L28" i="1" s="1"/>
  <c r="I29" i="1"/>
  <c r="J29" i="1" s="1"/>
  <c r="I30" i="1"/>
  <c r="J30" i="1" s="1"/>
  <c r="I31" i="1"/>
  <c r="J31" i="1" s="1"/>
  <c r="I32" i="1"/>
  <c r="J32" i="1" s="1"/>
  <c r="K32" i="1" s="1"/>
  <c r="L32" i="1" s="1"/>
  <c r="I33" i="1"/>
  <c r="J33" i="1" s="1"/>
  <c r="I34" i="1"/>
  <c r="J34" i="1" s="1"/>
  <c r="K34" i="1" s="1"/>
  <c r="L34" i="1" s="1"/>
  <c r="I35" i="1"/>
  <c r="J35" i="1" s="1"/>
  <c r="I36" i="1"/>
  <c r="J36" i="1" s="1"/>
  <c r="K36" i="1" s="1"/>
  <c r="L36" i="1" s="1"/>
  <c r="I37" i="1"/>
  <c r="J37" i="1" s="1"/>
  <c r="I38" i="1"/>
  <c r="J38" i="1" s="1"/>
  <c r="I39" i="1"/>
  <c r="J39" i="1" s="1"/>
  <c r="I40" i="1"/>
  <c r="J40" i="1" s="1"/>
  <c r="K40" i="1" s="1"/>
  <c r="L40" i="1" s="1"/>
  <c r="N11" i="2"/>
  <c r="M40" i="1" l="1"/>
  <c r="M32" i="1"/>
  <c r="M36" i="1"/>
  <c r="M28" i="1"/>
  <c r="M34" i="1"/>
  <c r="M26" i="1"/>
  <c r="M12" i="1"/>
  <c r="M20" i="1"/>
  <c r="M16" i="1"/>
  <c r="M24" i="1"/>
  <c r="M18" i="1"/>
  <c r="M10" i="1"/>
  <c r="K35" i="1"/>
  <c r="L35" i="1" s="1"/>
  <c r="K33" i="1"/>
  <c r="L33" i="1" s="1"/>
  <c r="K27" i="1"/>
  <c r="L27" i="1" s="1"/>
  <c r="K15" i="1"/>
  <c r="L15" i="1" s="1"/>
  <c r="K19" i="1"/>
  <c r="K11" i="1"/>
  <c r="K25" i="1"/>
  <c r="L25" i="1" s="1"/>
  <c r="K17" i="1"/>
  <c r="L17" i="1" s="1"/>
  <c r="K39" i="1"/>
  <c r="L39" i="1" s="1"/>
  <c r="K31" i="1"/>
  <c r="L31" i="1" s="1"/>
  <c r="K23" i="1"/>
  <c r="L23" i="1" s="1"/>
  <c r="K38" i="1"/>
  <c r="L38" i="1" s="1"/>
  <c r="K30" i="1"/>
  <c r="L30" i="1" s="1"/>
  <c r="K22" i="1"/>
  <c r="L22" i="1" s="1"/>
  <c r="K14" i="1"/>
  <c r="L14" i="1" s="1"/>
  <c r="K37" i="1"/>
  <c r="L37" i="1" s="1"/>
  <c r="K29" i="1"/>
  <c r="L29" i="1" s="1"/>
  <c r="K21" i="1"/>
  <c r="K13" i="1"/>
  <c r="N12" i="2"/>
  <c r="M33" i="1" l="1"/>
  <c r="M30" i="1"/>
  <c r="M31" i="1"/>
  <c r="M38" i="1"/>
  <c r="M27" i="1"/>
  <c r="M39" i="1"/>
  <c r="M35" i="1"/>
  <c r="M29" i="1"/>
  <c r="M37" i="1"/>
  <c r="M14" i="1"/>
  <c r="L13" i="1"/>
  <c r="M13" i="1" s="1"/>
  <c r="M23" i="1"/>
  <c r="M15" i="1"/>
  <c r="L11" i="1"/>
  <c r="M11" i="1" s="1"/>
  <c r="M22" i="1"/>
  <c r="L21" i="1"/>
  <c r="M21" i="1" s="1"/>
  <c r="L19" i="1"/>
  <c r="M19" i="1" s="1"/>
  <c r="M25" i="1"/>
  <c r="M17" i="1"/>
  <c r="N23" i="2"/>
  <c r="M41" i="1" l="1"/>
  <c r="A12" i="2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</calcChain>
</file>

<file path=xl/sharedStrings.xml><?xml version="1.0" encoding="utf-8"?>
<sst xmlns="http://schemas.openxmlformats.org/spreadsheetml/2006/main" count="266" uniqueCount="98">
  <si>
    <t>Document Type</t>
  </si>
  <si>
    <t>Data File Frequency</t>
  </si>
  <si>
    <t xml:space="preserve">Initial Year Average Volumes </t>
  </si>
  <si>
    <t>Account Closed</t>
  </si>
  <si>
    <t>Daily</t>
  </si>
  <si>
    <t>18/Month (2022)</t>
  </si>
  <si>
    <t>Credit Card Expiration</t>
  </si>
  <si>
    <t>Monthly</t>
  </si>
  <si>
    <t>265/Month (2022)</t>
  </si>
  <si>
    <t>Customer Statement</t>
  </si>
  <si>
    <t>Failed Auto Replenishment</t>
  </si>
  <si>
    <t>500/Month (2022)</t>
  </si>
  <si>
    <t>Insufficient Funds 1st</t>
  </si>
  <si>
    <t>3,500/Month (2022)</t>
  </si>
  <si>
    <t>Insufficient Funds 2nd</t>
  </si>
  <si>
    <t>420/Month (2022)</t>
  </si>
  <si>
    <t>Unpaid Toll Reminder 1st</t>
  </si>
  <si>
    <t>Unpaid Toll Reminder 2nd</t>
  </si>
  <si>
    <t>695/Month (2022)</t>
  </si>
  <si>
    <t xml:space="preserve">Item </t>
  </si>
  <si>
    <t>Description</t>
  </si>
  <si>
    <t>#10 window envelope printed with black ink</t>
  </si>
  <si>
    <t>Letter paper</t>
  </si>
  <si>
    <t>Outgoing envelope</t>
  </si>
  <si>
    <t>24,000/Month (2022)</t>
  </si>
  <si>
    <t>1,020/Month (2022)</t>
  </si>
  <si>
    <t>#9 preprinted envelope insert with black ink</t>
  </si>
  <si>
    <t>Prepaid envelope</t>
  </si>
  <si>
    <t>Material</t>
  </si>
  <si>
    <t>OTIC Comments</t>
  </si>
  <si>
    <t>Ohio Turnpike and Infrastructure Commission</t>
  </si>
  <si>
    <t>Printing and Mail House Services</t>
  </si>
  <si>
    <t>Preference are preprinted envelopes (without windows) for better read rate</t>
  </si>
  <si>
    <t>PRINTING MATERIALS COST SUMMARY</t>
  </si>
  <si>
    <t>(TO BE COMPLETED IN ENTIRETY BY RESPONDENTS)</t>
  </si>
  <si>
    <t>BID TOTAL FOR PRINTING MATERIALS (BASED ON ANNUAL ESTIMATED VOLUMES)</t>
  </si>
  <si>
    <t>Name of Respondent (Company/Entity Name)</t>
  </si>
  <si>
    <t>Signature of Authorized Representative (Wet Signature)</t>
  </si>
  <si>
    <t>Title</t>
  </si>
  <si>
    <t>Date</t>
  </si>
  <si>
    <t>Unpaid Toll 1st Invoice</t>
  </si>
  <si>
    <t>Unpaid Toll 2nd Invoice</t>
  </si>
  <si>
    <t>Unpaid Toll Final Notice</t>
  </si>
  <si>
    <t>Manual Unpaid Toll 2nd Invoice</t>
  </si>
  <si>
    <t>Manual Unpaid Toll Final Notice</t>
  </si>
  <si>
    <t>31,000/Month (2023)</t>
  </si>
  <si>
    <t>15,500/Month (2023)</t>
  </si>
  <si>
    <t>7,600/Month (2023)</t>
  </si>
  <si>
    <t>3,800/Month (2023)</t>
  </si>
  <si>
    <t>3,200/Month (2023)</t>
  </si>
  <si>
    <t>1,600/Month (2023)</t>
  </si>
  <si>
    <t>400/Month (2023)</t>
  </si>
  <si>
    <t>200/Month (2023)</t>
  </si>
  <si>
    <t>100/Month (2023)</t>
  </si>
  <si>
    <t>8.5"x11" paper printed with black ink</t>
  </si>
  <si>
    <t>Assumes two pages (duplexed) per Customer Statement</t>
  </si>
  <si>
    <t>Assumes two pages (duplexed) per Unpaid Toll 1st Invoice</t>
  </si>
  <si>
    <t>Assumes two pages (duplexed) per Unpaid Toll 2nd Invoice</t>
  </si>
  <si>
    <t>Assumes two pages (duplexed) per Manual Unpaid Toll 2nd Invoice</t>
  </si>
  <si>
    <t>Assumes two pages (duplexed) per Manual Unpaid Toll Final Notice</t>
  </si>
  <si>
    <t>Assumes two pages (duplexed) per Unpaid Toll Final Notice</t>
  </si>
  <si>
    <t>8.5"x11" paper printed with black and colored ink, first page with perforated payment remittance coupon</t>
  </si>
  <si>
    <t>Appendix B (Revised) - Pricing Proposal Form</t>
  </si>
  <si>
    <t>6-1/8"x9-3/4" booklet window envelope (reverse-build) with black ink, half-fold letter paper</t>
  </si>
  <si>
    <t>Total Cost</t>
  </si>
  <si>
    <t>Unit</t>
  </si>
  <si>
    <t>Lump Sum</t>
  </si>
  <si>
    <t>BID TOTAL FOR PRINTING SERVICES (BASED ON INITIAL TERM ESTIMATES)</t>
  </si>
  <si>
    <t>Plan Deliverables (Mobilization Plan, Project Schedule, Master Test Plan, and Business Continuity and Disaster Recovery Plan)</t>
  </si>
  <si>
    <t xml:space="preserve">Reporting Services (including report development and maintenance) </t>
  </si>
  <si>
    <t>PRINTING SERVICES COST SUMMARY</t>
  </si>
  <si>
    <t>Print QA/QC Portal (including setup and maintenance)</t>
  </si>
  <si>
    <t>Online Document Tracking (including setup and maintenance)</t>
  </si>
  <si>
    <t>NCOA, CASS, and Mail Pre-Sort (including address updates via file exchange)</t>
  </si>
  <si>
    <t>Initial Setup (including ICD-based file exchange and development of print templates)</t>
  </si>
  <si>
    <t>Returned Mail Processing (including address updates via file exchange and secure shredding)</t>
  </si>
  <si>
    <r>
      <t xml:space="preserve">Other - </t>
    </r>
    <r>
      <rPr>
        <i/>
        <sz val="12"/>
        <color rgb="FF000000"/>
        <rFont val="Times New Roman"/>
        <family val="1"/>
      </rPr>
      <t>Please specify</t>
    </r>
  </si>
  <si>
    <t>_________________________________________________________________________</t>
  </si>
  <si>
    <t>Development of Plan Deliverables per Scope of Services</t>
  </si>
  <si>
    <t>Current assumption are 5% of Unpaid Toll Invoices and Notices being returned</t>
  </si>
  <si>
    <t>12,000/Month (2022)</t>
  </si>
  <si>
    <t>Year 1</t>
  </si>
  <si>
    <t>Unit Price - Year 1</t>
  </si>
  <si>
    <t>Unit Price - Year 2</t>
  </si>
  <si>
    <t>Unit Price - Year 3</t>
  </si>
  <si>
    <t>Unit Price - Year 4</t>
  </si>
  <si>
    <t>Unit Price - Year 5</t>
  </si>
  <si>
    <t>N/A</t>
  </si>
  <si>
    <t>Annual Cost Escalation</t>
  </si>
  <si>
    <t>Initial Year Average Volumes - Copy</t>
  </si>
  <si>
    <t>Unit Cost</t>
  </si>
  <si>
    <t>Quantity</t>
  </si>
  <si>
    <t>Year 2</t>
  </si>
  <si>
    <t>Year 3</t>
  </si>
  <si>
    <t>Year 4</t>
  </si>
  <si>
    <t>Year 5</t>
  </si>
  <si>
    <r>
      <rPr>
        <b/>
        <u/>
        <sz val="11"/>
        <color theme="1"/>
        <rFont val="Times New Roman"/>
        <family val="1"/>
      </rPr>
      <t xml:space="preserve">INSTRUCTIONS: </t>
    </r>
    <r>
      <rPr>
        <sz val="11"/>
        <color theme="1"/>
        <rFont val="Times New Roman"/>
        <family val="1"/>
      </rPr>
      <t xml:space="preserve">
Please populate cells highlighted in yellow with Year 1 unit prices and any applicable Annual Cost Escalations percentages.  Years 2 through 5 and Total Cost will calculate accordingly.  Cells can be overwritten, but require manual adjustments to formulas.     </t>
    </r>
  </si>
  <si>
    <r>
      <rPr>
        <b/>
        <u/>
        <sz val="11"/>
        <color theme="1"/>
        <rFont val="Times New Roman"/>
        <family val="1"/>
      </rPr>
      <t>INSTRUCTIONS:</t>
    </r>
    <r>
      <rPr>
        <sz val="11"/>
        <color theme="1"/>
        <rFont val="Times New Roman"/>
        <family val="1"/>
      </rPr>
      <t xml:space="preserve"> 
Please populate cells highlighted in yellow with Year 1 units, unit costs, quantities, and any applicable Annual Cost Escalations percentages.  Years 2 through 5 and Total Cost will calculate accordingly.  Cells can be overwritten, but require manual adjustments to formulas.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</si>
</sst>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.000_);_(&quot;$&quot;* \(#,##0.000\);_(&quot;$&quot;* &quot;-&quot;?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name val="Times New Roman"/>
      <family val="1"/>
    </font>
    <font>
      <b/>
      <u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4" fontId="8" fillId="3" borderId="1" xfId="0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Fill="1" applyBorder="1" applyAlignment="1">
      <alignment horizontal="left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7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44" fontId="1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0" fontId="4" fillId="5" borderId="1" xfId="0" applyNumberFormat="1" applyFont="1" applyFill="1" applyBorder="1" applyAlignment="1">
      <alignment horizont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44" fontId="11" fillId="0" borderId="1" xfId="1" applyFont="1" applyFill="1" applyBorder="1" applyAlignment="1" applyProtection="1">
      <alignment horizontal="left" vertical="center"/>
    </xf>
    <xf numFmtId="0" fontId="10" fillId="0" borderId="1" xfId="0" applyFont="1" applyBorder="1" applyAlignment="1">
      <alignment wrapText="1"/>
    </xf>
    <xf numFmtId="10" fontId="4" fillId="4" borderId="1" xfId="0" applyNumberFormat="1" applyFont="1" applyFill="1" applyBorder="1" applyAlignment="1">
      <alignment horizontal="center"/>
    </xf>
    <xf numFmtId="44" fontId="11" fillId="5" borderId="1" xfId="1" applyFont="1" applyFill="1" applyBorder="1" applyAlignment="1">
      <alignment horizontal="center"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44" fontId="11" fillId="0" borderId="21" xfId="1" applyFont="1" applyFill="1" applyBorder="1" applyAlignment="1">
      <alignment horizontal="center" vertical="center"/>
    </xf>
    <xf numFmtId="44" fontId="11" fillId="0" borderId="21" xfId="1" applyFont="1" applyFill="1" applyBorder="1" applyAlignment="1">
      <alignment horizontal="left" vertical="center"/>
    </xf>
    <xf numFmtId="44" fontId="11" fillId="5" borderId="21" xfId="1" applyFont="1" applyFill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164" fontId="11" fillId="0" borderId="1" xfId="1" applyNumberFormat="1" applyFont="1" applyFill="1" applyBorder="1" applyAlignment="1">
      <alignment horizontal="left" vertical="center"/>
    </xf>
    <xf numFmtId="44" fontId="11" fillId="4" borderId="1" xfId="1" applyFont="1" applyFill="1" applyBorder="1" applyAlignment="1">
      <alignment horizontal="left" vertical="center"/>
    </xf>
    <xf numFmtId="44" fontId="11" fillId="4" borderId="21" xfId="1" applyFont="1" applyFill="1" applyBorder="1" applyAlignment="1">
      <alignment horizontal="left" vertical="center"/>
    </xf>
    <xf numFmtId="37" fontId="11" fillId="4" borderId="21" xfId="1" applyNumberFormat="1" applyFont="1" applyFill="1" applyBorder="1" applyAlignment="1">
      <alignment horizontal="center" vertical="center"/>
    </xf>
    <xf numFmtId="37" fontId="11" fillId="4" borderId="1" xfId="1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4B0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333375</xdr:colOff>
      <xdr:row>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DB5892-B9FE-4C54-9B3F-3E1FE16B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69408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333375</xdr:colOff>
      <xdr:row>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5E3219A-5EC6-48D4-A30C-40E89A4B2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715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21E8-6979-45C0-B6BE-DBF9C4A1C304}">
  <sheetPr codeName="Sheet1">
    <pageSetUpPr fitToPage="1"/>
  </sheetPr>
  <dimension ref="A1:U59"/>
  <sheetViews>
    <sheetView tabSelected="1" view="pageBreakPreview" zoomScale="80" zoomScaleNormal="80" zoomScaleSheetLayoutView="80" workbookViewId="0">
      <pane ySplit="9" topLeftCell="A10" activePane="bottomLeft" state="frozen"/>
      <selection pane="bottomLeft" activeCell="A10" sqref="A10"/>
    </sheetView>
  </sheetViews>
  <sheetFormatPr defaultColWidth="28.28515625" defaultRowHeight="15" x14ac:dyDescent="0.25"/>
  <cols>
    <col min="1" max="1" width="6.85546875" style="2" customWidth="1"/>
    <col min="2" max="2" width="27.85546875" style="2" customWidth="1"/>
    <col min="3" max="3" width="16.140625" style="2" bestFit="1" customWidth="1"/>
    <col min="4" max="4" width="40.85546875" style="2" customWidth="1"/>
    <col min="5" max="5" width="14" style="2" customWidth="1"/>
    <col min="6" max="6" width="21.140625" style="2" customWidth="1"/>
    <col min="7" max="7" width="23.28515625" style="2" hidden="1" customWidth="1"/>
    <col min="8" max="8" width="13" style="2" bestFit="1" customWidth="1"/>
    <col min="9" max="12" width="13" style="2" customWidth="1"/>
    <col min="13" max="13" width="18.28515625" style="2" bestFit="1" customWidth="1"/>
    <col min="14" max="14" width="31.140625" style="2" customWidth="1"/>
    <col min="15" max="16384" width="28.28515625" style="2"/>
  </cols>
  <sheetData>
    <row r="1" spans="1:19" ht="18.75" x14ac:dyDescent="0.3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"/>
      <c r="P1" s="1"/>
      <c r="Q1" s="1"/>
      <c r="R1" s="1"/>
      <c r="S1" s="1"/>
    </row>
    <row r="2" spans="1:19" ht="18.75" x14ac:dyDescent="0.3">
      <c r="A2" s="48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1"/>
      <c r="P2" s="1"/>
      <c r="Q2" s="1"/>
      <c r="R2" s="1"/>
      <c r="S2" s="1"/>
    </row>
    <row r="3" spans="1:19" ht="18.75" x14ac:dyDescent="0.3">
      <c r="A3" s="48" t="s">
        <v>62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  <c r="P3" s="1"/>
      <c r="Q3" s="1"/>
      <c r="R3" s="1"/>
      <c r="S3" s="1"/>
    </row>
    <row r="4" spans="1:19" ht="18.75" x14ac:dyDescent="0.3">
      <c r="A4" s="48" t="s">
        <v>33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"/>
      <c r="P4" s="1"/>
      <c r="Q4" s="1"/>
      <c r="R4" s="1"/>
      <c r="S4" s="1"/>
    </row>
    <row r="5" spans="1:19" ht="18.75" x14ac:dyDescent="0.3">
      <c r="A5" s="4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"/>
      <c r="P5" s="1"/>
      <c r="Q5" s="1"/>
      <c r="R5" s="1"/>
      <c r="S5" s="1"/>
    </row>
    <row r="6" spans="1:19" ht="19.5" thickBo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"/>
      <c r="P6" s="1"/>
      <c r="Q6" s="1"/>
      <c r="R6" s="1"/>
      <c r="S6" s="1"/>
    </row>
    <row r="7" spans="1:19" ht="19.5" thickTop="1" x14ac:dyDescent="0.3">
      <c r="A7" s="49" t="s">
        <v>19</v>
      </c>
      <c r="B7" s="49" t="s">
        <v>0</v>
      </c>
      <c r="C7" s="49" t="s">
        <v>28</v>
      </c>
      <c r="D7" s="49" t="s">
        <v>20</v>
      </c>
      <c r="E7" s="49" t="s">
        <v>1</v>
      </c>
      <c r="F7" s="52" t="s">
        <v>2</v>
      </c>
      <c r="G7" s="52" t="s">
        <v>89</v>
      </c>
      <c r="H7" s="58" t="s">
        <v>88</v>
      </c>
      <c r="I7" s="59"/>
      <c r="J7" s="59"/>
      <c r="K7" s="59"/>
      <c r="L7" s="60"/>
      <c r="M7" s="49" t="s">
        <v>64</v>
      </c>
      <c r="N7" s="49" t="s">
        <v>29</v>
      </c>
      <c r="O7" s="1"/>
      <c r="P7" s="1"/>
      <c r="Q7" s="1"/>
      <c r="R7" s="1"/>
      <c r="S7" s="1"/>
    </row>
    <row r="8" spans="1:19" x14ac:dyDescent="0.25">
      <c r="A8" s="50"/>
      <c r="B8" s="50"/>
      <c r="C8" s="50"/>
      <c r="D8" s="50"/>
      <c r="E8" s="50"/>
      <c r="F8" s="53"/>
      <c r="G8" s="53"/>
      <c r="H8" s="24" t="s">
        <v>87</v>
      </c>
      <c r="I8" s="29">
        <v>0</v>
      </c>
      <c r="J8" s="29">
        <v>0</v>
      </c>
      <c r="K8" s="29">
        <v>0</v>
      </c>
      <c r="L8" s="29">
        <v>0</v>
      </c>
      <c r="M8" s="50"/>
      <c r="N8" s="50"/>
    </row>
    <row r="9" spans="1:19" s="4" customFormat="1" ht="39.75" customHeight="1" thickBot="1" x14ac:dyDescent="0.3">
      <c r="A9" s="51"/>
      <c r="B9" s="51"/>
      <c r="C9" s="51"/>
      <c r="D9" s="51"/>
      <c r="E9" s="51"/>
      <c r="F9" s="54"/>
      <c r="G9" s="54"/>
      <c r="H9" s="3" t="s">
        <v>82</v>
      </c>
      <c r="I9" s="3" t="s">
        <v>83</v>
      </c>
      <c r="J9" s="3" t="s">
        <v>84</v>
      </c>
      <c r="K9" s="3" t="s">
        <v>85</v>
      </c>
      <c r="L9" s="3" t="s">
        <v>86</v>
      </c>
      <c r="M9" s="51"/>
      <c r="N9" s="51"/>
    </row>
    <row r="10" spans="1:19" s="15" customFormat="1" ht="16.5" thickTop="1" x14ac:dyDescent="0.25">
      <c r="A10" s="11">
        <v>1</v>
      </c>
      <c r="B10" s="12" t="s">
        <v>3</v>
      </c>
      <c r="C10" s="12" t="s">
        <v>22</v>
      </c>
      <c r="D10" s="12" t="s">
        <v>54</v>
      </c>
      <c r="E10" s="13" t="s">
        <v>4</v>
      </c>
      <c r="F10" s="13" t="s">
        <v>5</v>
      </c>
      <c r="G10" s="25">
        <v>18</v>
      </c>
      <c r="H10" s="39">
        <v>0</v>
      </c>
      <c r="I10" s="38">
        <f t="shared" ref="I10:L11" si="0">H10*(1+I$8)</f>
        <v>0</v>
      </c>
      <c r="J10" s="38">
        <f t="shared" si="0"/>
        <v>0</v>
      </c>
      <c r="K10" s="38">
        <f t="shared" si="0"/>
        <v>0</v>
      </c>
      <c r="L10" s="38">
        <f t="shared" si="0"/>
        <v>0</v>
      </c>
      <c r="M10" s="27">
        <f>SUM(G10*H10,G10*(1+0.06)*I10,G10*(1+0.06)^2*J10,G10*(1+0.06)^3*K10,G10*(1+0.06)^4*L10)</f>
        <v>0</v>
      </c>
      <c r="N10" s="12"/>
    </row>
    <row r="11" spans="1:19" s="15" customFormat="1" ht="31.5" x14ac:dyDescent="0.25">
      <c r="A11" s="11">
        <f>A10+1</f>
        <v>2</v>
      </c>
      <c r="B11" s="12" t="s">
        <v>3</v>
      </c>
      <c r="C11" s="12" t="s">
        <v>23</v>
      </c>
      <c r="D11" s="12" t="s">
        <v>21</v>
      </c>
      <c r="E11" s="13" t="s">
        <v>4</v>
      </c>
      <c r="F11" s="13" t="s">
        <v>5</v>
      </c>
      <c r="G11" s="25">
        <v>18</v>
      </c>
      <c r="H11" s="39">
        <v>0</v>
      </c>
      <c r="I11" s="38">
        <f t="shared" si="0"/>
        <v>0</v>
      </c>
      <c r="J11" s="38">
        <f t="shared" si="0"/>
        <v>0</v>
      </c>
      <c r="K11" s="38">
        <f t="shared" si="0"/>
        <v>0</v>
      </c>
      <c r="L11" s="38">
        <f t="shared" si="0"/>
        <v>0</v>
      </c>
      <c r="M11" s="27">
        <f>SUM(G11*H11,G11*(1+0.06)*I11,G11*(1+0.06)^2*J11,G11*(1+0.06)^3*K11,G11*(1+0.06)^4*L11)</f>
        <v>0</v>
      </c>
      <c r="N11" s="12"/>
    </row>
    <row r="12" spans="1:19" s="15" customFormat="1" ht="15.75" x14ac:dyDescent="0.25">
      <c r="A12" s="11">
        <f t="shared" ref="A12:A40" si="1">A11+1</f>
        <v>3</v>
      </c>
      <c r="B12" s="12" t="s">
        <v>6</v>
      </c>
      <c r="C12" s="12" t="s">
        <v>22</v>
      </c>
      <c r="D12" s="12" t="s">
        <v>54</v>
      </c>
      <c r="E12" s="13" t="s">
        <v>7</v>
      </c>
      <c r="F12" s="13" t="s">
        <v>8</v>
      </c>
      <c r="G12" s="25">
        <v>265</v>
      </c>
      <c r="H12" s="39">
        <v>0</v>
      </c>
      <c r="I12" s="38">
        <f t="shared" ref="I12:L12" si="2">H12*(1+I$8)</f>
        <v>0</v>
      </c>
      <c r="J12" s="38">
        <f t="shared" si="2"/>
        <v>0</v>
      </c>
      <c r="K12" s="38">
        <f t="shared" si="2"/>
        <v>0</v>
      </c>
      <c r="L12" s="38">
        <f t="shared" si="2"/>
        <v>0</v>
      </c>
      <c r="M12" s="27">
        <f t="shared" ref="M12:M25" si="3">SUM(G12*H12,G12*(1+0.06)*I12,G12*(1+0.06)^2*J12,G12*(1+0.06)^3*K12,G12*(1+0.06)^4*L12)</f>
        <v>0</v>
      </c>
      <c r="N12" s="12"/>
    </row>
    <row r="13" spans="1:19" s="15" customFormat="1" ht="31.5" x14ac:dyDescent="0.25">
      <c r="A13" s="11">
        <f t="shared" si="1"/>
        <v>4</v>
      </c>
      <c r="B13" s="12" t="s">
        <v>6</v>
      </c>
      <c r="C13" s="12" t="s">
        <v>23</v>
      </c>
      <c r="D13" s="12" t="s">
        <v>21</v>
      </c>
      <c r="E13" s="13" t="s">
        <v>7</v>
      </c>
      <c r="F13" s="13" t="s">
        <v>8</v>
      </c>
      <c r="G13" s="25">
        <v>265</v>
      </c>
      <c r="H13" s="39">
        <v>0</v>
      </c>
      <c r="I13" s="38">
        <f t="shared" ref="I13:L13" si="4">H13*(1+I$8)</f>
        <v>0</v>
      </c>
      <c r="J13" s="38">
        <f t="shared" si="4"/>
        <v>0</v>
      </c>
      <c r="K13" s="38">
        <f t="shared" si="4"/>
        <v>0</v>
      </c>
      <c r="L13" s="38">
        <f t="shared" si="4"/>
        <v>0</v>
      </c>
      <c r="M13" s="27">
        <f t="shared" si="3"/>
        <v>0</v>
      </c>
      <c r="N13" s="12"/>
    </row>
    <row r="14" spans="1:19" s="15" customFormat="1" ht="31.5" x14ac:dyDescent="0.25">
      <c r="A14" s="11">
        <f t="shared" si="1"/>
        <v>5</v>
      </c>
      <c r="B14" s="12" t="s">
        <v>9</v>
      </c>
      <c r="C14" s="12" t="s">
        <v>22</v>
      </c>
      <c r="D14" s="12" t="s">
        <v>54</v>
      </c>
      <c r="E14" s="13" t="s">
        <v>4</v>
      </c>
      <c r="F14" s="13" t="s">
        <v>24</v>
      </c>
      <c r="G14" s="25">
        <v>24000</v>
      </c>
      <c r="H14" s="39">
        <v>0</v>
      </c>
      <c r="I14" s="38">
        <f t="shared" ref="I14:L14" si="5">H14*(1+I$8)</f>
        <v>0</v>
      </c>
      <c r="J14" s="38">
        <f t="shared" si="5"/>
        <v>0</v>
      </c>
      <c r="K14" s="38">
        <f t="shared" si="5"/>
        <v>0</v>
      </c>
      <c r="L14" s="38">
        <f t="shared" si="5"/>
        <v>0</v>
      </c>
      <c r="M14" s="27">
        <f t="shared" si="3"/>
        <v>0</v>
      </c>
      <c r="N14" s="12" t="s">
        <v>55</v>
      </c>
    </row>
    <row r="15" spans="1:19" s="15" customFormat="1" ht="31.5" x14ac:dyDescent="0.25">
      <c r="A15" s="11">
        <f t="shared" si="1"/>
        <v>6</v>
      </c>
      <c r="B15" s="12" t="s">
        <v>9</v>
      </c>
      <c r="C15" s="12" t="s">
        <v>23</v>
      </c>
      <c r="D15" s="12" t="s">
        <v>63</v>
      </c>
      <c r="E15" s="13" t="s">
        <v>4</v>
      </c>
      <c r="F15" s="13" t="s">
        <v>80</v>
      </c>
      <c r="G15" s="25">
        <v>12000</v>
      </c>
      <c r="H15" s="39">
        <v>0</v>
      </c>
      <c r="I15" s="38">
        <f t="shared" ref="I15:L15" si="6">H15*(1+I$8)</f>
        <v>0</v>
      </c>
      <c r="J15" s="38">
        <f t="shared" si="6"/>
        <v>0</v>
      </c>
      <c r="K15" s="38">
        <f t="shared" si="6"/>
        <v>0</v>
      </c>
      <c r="L15" s="38">
        <f t="shared" si="6"/>
        <v>0</v>
      </c>
      <c r="M15" s="27">
        <f t="shared" si="3"/>
        <v>0</v>
      </c>
      <c r="N15" s="12"/>
    </row>
    <row r="16" spans="1:19" s="15" customFormat="1" ht="15.75" x14ac:dyDescent="0.25">
      <c r="A16" s="11">
        <f t="shared" si="1"/>
        <v>7</v>
      </c>
      <c r="B16" s="12" t="s">
        <v>10</v>
      </c>
      <c r="C16" s="12" t="s">
        <v>22</v>
      </c>
      <c r="D16" s="12" t="s">
        <v>54</v>
      </c>
      <c r="E16" s="13" t="s">
        <v>4</v>
      </c>
      <c r="F16" s="13" t="s">
        <v>11</v>
      </c>
      <c r="G16" s="25">
        <v>500</v>
      </c>
      <c r="H16" s="39">
        <v>0</v>
      </c>
      <c r="I16" s="38">
        <f t="shared" ref="I16:L16" si="7">H16*(1+I$8)</f>
        <v>0</v>
      </c>
      <c r="J16" s="38">
        <f t="shared" si="7"/>
        <v>0</v>
      </c>
      <c r="K16" s="38">
        <f t="shared" si="7"/>
        <v>0</v>
      </c>
      <c r="L16" s="38">
        <f t="shared" si="7"/>
        <v>0</v>
      </c>
      <c r="M16" s="27">
        <f t="shared" si="3"/>
        <v>0</v>
      </c>
      <c r="N16" s="12"/>
    </row>
    <row r="17" spans="1:14" s="15" customFormat="1" ht="31.5" x14ac:dyDescent="0.25">
      <c r="A17" s="11">
        <f t="shared" si="1"/>
        <v>8</v>
      </c>
      <c r="B17" s="12" t="s">
        <v>10</v>
      </c>
      <c r="C17" s="12" t="s">
        <v>23</v>
      </c>
      <c r="D17" s="12" t="s">
        <v>21</v>
      </c>
      <c r="E17" s="13" t="s">
        <v>4</v>
      </c>
      <c r="F17" s="13" t="s">
        <v>11</v>
      </c>
      <c r="G17" s="25">
        <v>500</v>
      </c>
      <c r="H17" s="39">
        <v>0</v>
      </c>
      <c r="I17" s="38">
        <f t="shared" ref="I17:L17" si="8">H17*(1+I$8)</f>
        <v>0</v>
      </c>
      <c r="J17" s="38">
        <f t="shared" si="8"/>
        <v>0</v>
      </c>
      <c r="K17" s="38">
        <f t="shared" si="8"/>
        <v>0</v>
      </c>
      <c r="L17" s="38">
        <f t="shared" si="8"/>
        <v>0</v>
      </c>
      <c r="M17" s="27">
        <f t="shared" si="3"/>
        <v>0</v>
      </c>
      <c r="N17" s="12"/>
    </row>
    <row r="18" spans="1:14" s="15" customFormat="1" ht="15.75" x14ac:dyDescent="0.25">
      <c r="A18" s="11">
        <f t="shared" si="1"/>
        <v>9</v>
      </c>
      <c r="B18" s="12" t="s">
        <v>12</v>
      </c>
      <c r="C18" s="12" t="s">
        <v>22</v>
      </c>
      <c r="D18" s="12" t="s">
        <v>54</v>
      </c>
      <c r="E18" s="13" t="s">
        <v>4</v>
      </c>
      <c r="F18" s="13" t="s">
        <v>13</v>
      </c>
      <c r="G18" s="25">
        <v>3500</v>
      </c>
      <c r="H18" s="39">
        <v>0</v>
      </c>
      <c r="I18" s="38">
        <f t="shared" ref="I18:L18" si="9">H18*(1+I$8)</f>
        <v>0</v>
      </c>
      <c r="J18" s="38">
        <f t="shared" si="9"/>
        <v>0</v>
      </c>
      <c r="K18" s="38">
        <f t="shared" si="9"/>
        <v>0</v>
      </c>
      <c r="L18" s="38">
        <f t="shared" si="9"/>
        <v>0</v>
      </c>
      <c r="M18" s="27">
        <f t="shared" si="3"/>
        <v>0</v>
      </c>
      <c r="N18" s="12"/>
    </row>
    <row r="19" spans="1:14" s="15" customFormat="1" ht="31.5" x14ac:dyDescent="0.25">
      <c r="A19" s="11">
        <f t="shared" si="1"/>
        <v>10</v>
      </c>
      <c r="B19" s="12" t="s">
        <v>12</v>
      </c>
      <c r="C19" s="12" t="s">
        <v>23</v>
      </c>
      <c r="D19" s="12" t="s">
        <v>21</v>
      </c>
      <c r="E19" s="13" t="s">
        <v>4</v>
      </c>
      <c r="F19" s="13" t="s">
        <v>13</v>
      </c>
      <c r="G19" s="25">
        <v>3500</v>
      </c>
      <c r="H19" s="39">
        <v>0</v>
      </c>
      <c r="I19" s="38">
        <f t="shared" ref="I19:L19" si="10">H19*(1+I$8)</f>
        <v>0</v>
      </c>
      <c r="J19" s="38">
        <f t="shared" si="10"/>
        <v>0</v>
      </c>
      <c r="K19" s="38">
        <f t="shared" si="10"/>
        <v>0</v>
      </c>
      <c r="L19" s="38">
        <f t="shared" si="10"/>
        <v>0</v>
      </c>
      <c r="M19" s="27">
        <f t="shared" si="3"/>
        <v>0</v>
      </c>
      <c r="N19" s="12"/>
    </row>
    <row r="20" spans="1:14" s="15" customFormat="1" ht="15.75" x14ac:dyDescent="0.25">
      <c r="A20" s="11">
        <f t="shared" si="1"/>
        <v>11</v>
      </c>
      <c r="B20" s="12" t="s">
        <v>14</v>
      </c>
      <c r="C20" s="12" t="s">
        <v>22</v>
      </c>
      <c r="D20" s="12" t="s">
        <v>54</v>
      </c>
      <c r="E20" s="13" t="s">
        <v>4</v>
      </c>
      <c r="F20" s="13" t="s">
        <v>15</v>
      </c>
      <c r="G20" s="25">
        <v>420</v>
      </c>
      <c r="H20" s="39">
        <v>0</v>
      </c>
      <c r="I20" s="38">
        <f t="shared" ref="I20:L20" si="11">H20*(1+I$8)</f>
        <v>0</v>
      </c>
      <c r="J20" s="38">
        <f t="shared" si="11"/>
        <v>0</v>
      </c>
      <c r="K20" s="38">
        <f t="shared" si="11"/>
        <v>0</v>
      </c>
      <c r="L20" s="38">
        <f t="shared" si="11"/>
        <v>0</v>
      </c>
      <c r="M20" s="27">
        <f t="shared" si="3"/>
        <v>0</v>
      </c>
      <c r="N20" s="12"/>
    </row>
    <row r="21" spans="1:14" s="15" customFormat="1" ht="31.5" x14ac:dyDescent="0.25">
      <c r="A21" s="11">
        <f t="shared" si="1"/>
        <v>12</v>
      </c>
      <c r="B21" s="12" t="s">
        <v>14</v>
      </c>
      <c r="C21" s="12" t="s">
        <v>23</v>
      </c>
      <c r="D21" s="12" t="s">
        <v>21</v>
      </c>
      <c r="E21" s="13" t="s">
        <v>4</v>
      </c>
      <c r="F21" s="13" t="s">
        <v>15</v>
      </c>
      <c r="G21" s="25">
        <v>420</v>
      </c>
      <c r="H21" s="39">
        <v>0</v>
      </c>
      <c r="I21" s="38">
        <f t="shared" ref="I21:L21" si="12">H21*(1+I$8)</f>
        <v>0</v>
      </c>
      <c r="J21" s="38">
        <f t="shared" si="12"/>
        <v>0</v>
      </c>
      <c r="K21" s="38">
        <f t="shared" si="12"/>
        <v>0</v>
      </c>
      <c r="L21" s="38">
        <f t="shared" si="12"/>
        <v>0</v>
      </c>
      <c r="M21" s="27">
        <f t="shared" si="3"/>
        <v>0</v>
      </c>
      <c r="N21" s="12"/>
    </row>
    <row r="22" spans="1:14" s="15" customFormat="1" ht="15.75" x14ac:dyDescent="0.25">
      <c r="A22" s="11">
        <f t="shared" si="1"/>
        <v>13</v>
      </c>
      <c r="B22" s="12" t="s">
        <v>16</v>
      </c>
      <c r="C22" s="12" t="s">
        <v>22</v>
      </c>
      <c r="D22" s="12" t="s">
        <v>54</v>
      </c>
      <c r="E22" s="13" t="s">
        <v>4</v>
      </c>
      <c r="F22" s="16" t="s">
        <v>25</v>
      </c>
      <c r="G22" s="26">
        <v>1020</v>
      </c>
      <c r="H22" s="39">
        <v>0</v>
      </c>
      <c r="I22" s="38">
        <f t="shared" ref="I22:L22" si="13">H22*(1+I$8)</f>
        <v>0</v>
      </c>
      <c r="J22" s="38">
        <f t="shared" si="13"/>
        <v>0</v>
      </c>
      <c r="K22" s="38">
        <f t="shared" si="13"/>
        <v>0</v>
      </c>
      <c r="L22" s="38">
        <f t="shared" si="13"/>
        <v>0</v>
      </c>
      <c r="M22" s="27">
        <f t="shared" si="3"/>
        <v>0</v>
      </c>
      <c r="N22" s="12"/>
    </row>
    <row r="23" spans="1:14" s="15" customFormat="1" ht="31.5" x14ac:dyDescent="0.25">
      <c r="A23" s="11">
        <f t="shared" si="1"/>
        <v>14</v>
      </c>
      <c r="B23" s="12" t="s">
        <v>16</v>
      </c>
      <c r="C23" s="12" t="s">
        <v>23</v>
      </c>
      <c r="D23" s="12" t="s">
        <v>21</v>
      </c>
      <c r="E23" s="13" t="s">
        <v>4</v>
      </c>
      <c r="F23" s="16" t="s">
        <v>25</v>
      </c>
      <c r="G23" s="26">
        <v>1020</v>
      </c>
      <c r="H23" s="39">
        <v>0</v>
      </c>
      <c r="I23" s="38">
        <f t="shared" ref="I23:L23" si="14">H23*(1+I$8)</f>
        <v>0</v>
      </c>
      <c r="J23" s="38">
        <f t="shared" si="14"/>
        <v>0</v>
      </c>
      <c r="K23" s="38">
        <f t="shared" si="14"/>
        <v>0</v>
      </c>
      <c r="L23" s="38">
        <f t="shared" si="14"/>
        <v>0</v>
      </c>
      <c r="M23" s="27">
        <f t="shared" si="3"/>
        <v>0</v>
      </c>
      <c r="N23" s="12"/>
    </row>
    <row r="24" spans="1:14" s="15" customFormat="1" ht="15.75" x14ac:dyDescent="0.25">
      <c r="A24" s="11">
        <f t="shared" si="1"/>
        <v>15</v>
      </c>
      <c r="B24" s="12" t="s">
        <v>17</v>
      </c>
      <c r="C24" s="12" t="s">
        <v>22</v>
      </c>
      <c r="D24" s="12" t="s">
        <v>54</v>
      </c>
      <c r="E24" s="13" t="s">
        <v>4</v>
      </c>
      <c r="F24" s="13" t="s">
        <v>18</v>
      </c>
      <c r="G24" s="25">
        <v>695</v>
      </c>
      <c r="H24" s="39">
        <v>0</v>
      </c>
      <c r="I24" s="38">
        <f t="shared" ref="I24:L24" si="15">H24*(1+I$8)</f>
        <v>0</v>
      </c>
      <c r="J24" s="38">
        <f t="shared" si="15"/>
        <v>0</v>
      </c>
      <c r="K24" s="38">
        <f t="shared" si="15"/>
        <v>0</v>
      </c>
      <c r="L24" s="38">
        <f t="shared" si="15"/>
        <v>0</v>
      </c>
      <c r="M24" s="27">
        <f t="shared" si="3"/>
        <v>0</v>
      </c>
      <c r="N24" s="12"/>
    </row>
    <row r="25" spans="1:14" s="15" customFormat="1" ht="31.5" x14ac:dyDescent="0.25">
      <c r="A25" s="11">
        <f t="shared" si="1"/>
        <v>16</v>
      </c>
      <c r="B25" s="12" t="s">
        <v>17</v>
      </c>
      <c r="C25" s="12" t="s">
        <v>23</v>
      </c>
      <c r="D25" s="12" t="s">
        <v>21</v>
      </c>
      <c r="E25" s="13" t="s">
        <v>4</v>
      </c>
      <c r="F25" s="13" t="s">
        <v>18</v>
      </c>
      <c r="G25" s="25">
        <v>695</v>
      </c>
      <c r="H25" s="39">
        <v>0</v>
      </c>
      <c r="I25" s="38">
        <f t="shared" ref="I25:L25" si="16">H25*(1+I$8)</f>
        <v>0</v>
      </c>
      <c r="J25" s="38">
        <f t="shared" si="16"/>
        <v>0</v>
      </c>
      <c r="K25" s="38">
        <f t="shared" si="16"/>
        <v>0</v>
      </c>
      <c r="L25" s="38">
        <f t="shared" si="16"/>
        <v>0</v>
      </c>
      <c r="M25" s="27">
        <f t="shared" si="3"/>
        <v>0</v>
      </c>
      <c r="N25" s="12"/>
    </row>
    <row r="26" spans="1:14" s="15" customFormat="1" ht="47.25" x14ac:dyDescent="0.25">
      <c r="A26" s="11">
        <f t="shared" si="1"/>
        <v>17</v>
      </c>
      <c r="B26" s="12" t="s">
        <v>40</v>
      </c>
      <c r="C26" s="12" t="s">
        <v>22</v>
      </c>
      <c r="D26" s="19" t="s">
        <v>61</v>
      </c>
      <c r="E26" s="13" t="s">
        <v>4</v>
      </c>
      <c r="F26" s="13" t="s">
        <v>45</v>
      </c>
      <c r="G26" s="25">
        <v>31000</v>
      </c>
      <c r="H26" s="39">
        <v>0</v>
      </c>
      <c r="I26" s="38">
        <f t="shared" ref="I26:L26" si="17">H26*(1+I$8)</f>
        <v>0</v>
      </c>
      <c r="J26" s="38">
        <f t="shared" si="17"/>
        <v>0</v>
      </c>
      <c r="K26" s="38">
        <f t="shared" si="17"/>
        <v>0</v>
      </c>
      <c r="L26" s="38">
        <f t="shared" si="17"/>
        <v>0</v>
      </c>
      <c r="M26" s="27">
        <f>SUM(G26*H26,G26*(1+0.01)*I26,G26*(1+0.01)^2*J26,G26*(1+0.01)^3*K26,G26*(1+0.01)^4*L26)</f>
        <v>0</v>
      </c>
      <c r="N26" s="12" t="s">
        <v>56</v>
      </c>
    </row>
    <row r="27" spans="1:14" s="15" customFormat="1" ht="31.5" x14ac:dyDescent="0.25">
      <c r="A27" s="11">
        <f t="shared" si="1"/>
        <v>18</v>
      </c>
      <c r="B27" s="12" t="s">
        <v>40</v>
      </c>
      <c r="C27" s="12" t="s">
        <v>23</v>
      </c>
      <c r="D27" s="12" t="s">
        <v>21</v>
      </c>
      <c r="E27" s="13" t="s">
        <v>4</v>
      </c>
      <c r="F27" s="13" t="s">
        <v>46</v>
      </c>
      <c r="G27" s="25">
        <v>15500</v>
      </c>
      <c r="H27" s="39">
        <v>0</v>
      </c>
      <c r="I27" s="38">
        <f t="shared" ref="I27:L27" si="18">H27*(1+I$8)</f>
        <v>0</v>
      </c>
      <c r="J27" s="38">
        <f t="shared" si="18"/>
        <v>0</v>
      </c>
      <c r="K27" s="38">
        <f t="shared" si="18"/>
        <v>0</v>
      </c>
      <c r="L27" s="38">
        <f t="shared" si="18"/>
        <v>0</v>
      </c>
      <c r="M27" s="27">
        <f t="shared" ref="M27:M40" si="19">SUM(G27*H27,G27*(1+0.01)*I27,G27*(1+0.01)^2*J27,G27*(1+0.01)^3*K27,G27*(1+0.01)^4*L27)</f>
        <v>0</v>
      </c>
      <c r="N27" s="12"/>
    </row>
    <row r="28" spans="1:14" s="15" customFormat="1" ht="47.25" x14ac:dyDescent="0.25">
      <c r="A28" s="11">
        <f t="shared" si="1"/>
        <v>19</v>
      </c>
      <c r="B28" s="12" t="s">
        <v>40</v>
      </c>
      <c r="C28" s="12" t="s">
        <v>27</v>
      </c>
      <c r="D28" s="12" t="s">
        <v>26</v>
      </c>
      <c r="E28" s="13" t="s">
        <v>4</v>
      </c>
      <c r="F28" s="13" t="s">
        <v>46</v>
      </c>
      <c r="G28" s="25">
        <v>15500</v>
      </c>
      <c r="H28" s="39">
        <v>0</v>
      </c>
      <c r="I28" s="38">
        <f t="shared" ref="I28:L28" si="20">H28*(1+I$8)</f>
        <v>0</v>
      </c>
      <c r="J28" s="38">
        <f t="shared" si="20"/>
        <v>0</v>
      </c>
      <c r="K28" s="38">
        <f t="shared" si="20"/>
        <v>0</v>
      </c>
      <c r="L28" s="38">
        <f t="shared" si="20"/>
        <v>0</v>
      </c>
      <c r="M28" s="27">
        <f t="shared" si="19"/>
        <v>0</v>
      </c>
      <c r="N28" s="12" t="s">
        <v>32</v>
      </c>
    </row>
    <row r="29" spans="1:14" s="15" customFormat="1" ht="47.25" x14ac:dyDescent="0.25">
      <c r="A29" s="11">
        <f t="shared" si="1"/>
        <v>20</v>
      </c>
      <c r="B29" s="12" t="s">
        <v>41</v>
      </c>
      <c r="C29" s="12" t="s">
        <v>22</v>
      </c>
      <c r="D29" s="19" t="s">
        <v>61</v>
      </c>
      <c r="E29" s="13" t="s">
        <v>4</v>
      </c>
      <c r="F29" s="13" t="s">
        <v>47</v>
      </c>
      <c r="G29" s="25">
        <v>7600</v>
      </c>
      <c r="H29" s="39">
        <v>0</v>
      </c>
      <c r="I29" s="38">
        <f t="shared" ref="I29:L29" si="21">H29*(1+I$8)</f>
        <v>0</v>
      </c>
      <c r="J29" s="38">
        <f t="shared" si="21"/>
        <v>0</v>
      </c>
      <c r="K29" s="38">
        <f t="shared" si="21"/>
        <v>0</v>
      </c>
      <c r="L29" s="38">
        <f t="shared" si="21"/>
        <v>0</v>
      </c>
      <c r="M29" s="27">
        <f t="shared" si="19"/>
        <v>0</v>
      </c>
      <c r="N29" s="12" t="s">
        <v>57</v>
      </c>
    </row>
    <row r="30" spans="1:14" s="15" customFormat="1" ht="31.5" x14ac:dyDescent="0.25">
      <c r="A30" s="11">
        <f t="shared" si="1"/>
        <v>21</v>
      </c>
      <c r="B30" s="12" t="s">
        <v>41</v>
      </c>
      <c r="C30" s="12" t="s">
        <v>23</v>
      </c>
      <c r="D30" s="12" t="s">
        <v>21</v>
      </c>
      <c r="E30" s="13" t="s">
        <v>4</v>
      </c>
      <c r="F30" s="13" t="s">
        <v>48</v>
      </c>
      <c r="G30" s="25">
        <v>3800</v>
      </c>
      <c r="H30" s="39">
        <v>0</v>
      </c>
      <c r="I30" s="38">
        <f t="shared" ref="I30:L30" si="22">H30*(1+I$8)</f>
        <v>0</v>
      </c>
      <c r="J30" s="38">
        <f t="shared" si="22"/>
        <v>0</v>
      </c>
      <c r="K30" s="38">
        <f t="shared" si="22"/>
        <v>0</v>
      </c>
      <c r="L30" s="38">
        <f t="shared" si="22"/>
        <v>0</v>
      </c>
      <c r="M30" s="27">
        <f t="shared" si="19"/>
        <v>0</v>
      </c>
      <c r="N30" s="12"/>
    </row>
    <row r="31" spans="1:14" s="15" customFormat="1" ht="47.25" x14ac:dyDescent="0.25">
      <c r="A31" s="11">
        <f t="shared" si="1"/>
        <v>22</v>
      </c>
      <c r="B31" s="12" t="s">
        <v>41</v>
      </c>
      <c r="C31" s="12" t="s">
        <v>27</v>
      </c>
      <c r="D31" s="12" t="s">
        <v>26</v>
      </c>
      <c r="E31" s="13" t="s">
        <v>4</v>
      </c>
      <c r="F31" s="13" t="s">
        <v>48</v>
      </c>
      <c r="G31" s="25">
        <v>3800</v>
      </c>
      <c r="H31" s="39">
        <v>0</v>
      </c>
      <c r="I31" s="38">
        <f t="shared" ref="I31:L31" si="23">H31*(1+I$8)</f>
        <v>0</v>
      </c>
      <c r="J31" s="38">
        <f t="shared" si="23"/>
        <v>0</v>
      </c>
      <c r="K31" s="38">
        <f t="shared" si="23"/>
        <v>0</v>
      </c>
      <c r="L31" s="38">
        <f t="shared" si="23"/>
        <v>0</v>
      </c>
      <c r="M31" s="27">
        <f t="shared" si="19"/>
        <v>0</v>
      </c>
      <c r="N31" s="12" t="s">
        <v>32</v>
      </c>
    </row>
    <row r="32" spans="1:14" s="15" customFormat="1" ht="47.25" x14ac:dyDescent="0.25">
      <c r="A32" s="11">
        <f t="shared" si="1"/>
        <v>23</v>
      </c>
      <c r="B32" s="12" t="s">
        <v>42</v>
      </c>
      <c r="C32" s="12" t="s">
        <v>22</v>
      </c>
      <c r="D32" s="19" t="s">
        <v>61</v>
      </c>
      <c r="E32" s="13" t="s">
        <v>4</v>
      </c>
      <c r="F32" s="13" t="s">
        <v>49</v>
      </c>
      <c r="G32" s="25">
        <v>3200</v>
      </c>
      <c r="H32" s="39">
        <v>0</v>
      </c>
      <c r="I32" s="38">
        <f t="shared" ref="I32:L32" si="24">H32*(1+I$8)</f>
        <v>0</v>
      </c>
      <c r="J32" s="38">
        <f t="shared" si="24"/>
        <v>0</v>
      </c>
      <c r="K32" s="38">
        <f t="shared" si="24"/>
        <v>0</v>
      </c>
      <c r="L32" s="38">
        <f t="shared" si="24"/>
        <v>0</v>
      </c>
      <c r="M32" s="27">
        <f t="shared" si="19"/>
        <v>0</v>
      </c>
      <c r="N32" s="12" t="s">
        <v>60</v>
      </c>
    </row>
    <row r="33" spans="1:21" s="15" customFormat="1" ht="31.5" x14ac:dyDescent="0.25">
      <c r="A33" s="11">
        <f t="shared" si="1"/>
        <v>24</v>
      </c>
      <c r="B33" s="12" t="s">
        <v>42</v>
      </c>
      <c r="C33" s="12" t="s">
        <v>23</v>
      </c>
      <c r="D33" s="12" t="s">
        <v>21</v>
      </c>
      <c r="E33" s="13" t="s">
        <v>4</v>
      </c>
      <c r="F33" s="13" t="s">
        <v>50</v>
      </c>
      <c r="G33" s="25">
        <v>1600</v>
      </c>
      <c r="H33" s="39">
        <v>0</v>
      </c>
      <c r="I33" s="38">
        <f t="shared" ref="I33:L33" si="25">H33*(1+I$8)</f>
        <v>0</v>
      </c>
      <c r="J33" s="38">
        <f t="shared" si="25"/>
        <v>0</v>
      </c>
      <c r="K33" s="38">
        <f t="shared" si="25"/>
        <v>0</v>
      </c>
      <c r="L33" s="38">
        <f t="shared" si="25"/>
        <v>0</v>
      </c>
      <c r="M33" s="27">
        <f t="shared" si="19"/>
        <v>0</v>
      </c>
      <c r="N33" s="17"/>
    </row>
    <row r="34" spans="1:21" s="15" customFormat="1" ht="47.25" x14ac:dyDescent="0.25">
      <c r="A34" s="11">
        <f t="shared" si="1"/>
        <v>25</v>
      </c>
      <c r="B34" s="12" t="s">
        <v>42</v>
      </c>
      <c r="C34" s="12" t="s">
        <v>27</v>
      </c>
      <c r="D34" s="12" t="s">
        <v>26</v>
      </c>
      <c r="E34" s="13" t="s">
        <v>4</v>
      </c>
      <c r="F34" s="13" t="s">
        <v>50</v>
      </c>
      <c r="G34" s="25">
        <v>1600</v>
      </c>
      <c r="H34" s="39">
        <v>0</v>
      </c>
      <c r="I34" s="38">
        <f t="shared" ref="I34:L34" si="26">H34*(1+I$8)</f>
        <v>0</v>
      </c>
      <c r="J34" s="38">
        <f t="shared" si="26"/>
        <v>0</v>
      </c>
      <c r="K34" s="38">
        <f t="shared" si="26"/>
        <v>0</v>
      </c>
      <c r="L34" s="38">
        <f t="shared" si="26"/>
        <v>0</v>
      </c>
      <c r="M34" s="27">
        <f t="shared" si="19"/>
        <v>0</v>
      </c>
      <c r="N34" s="12" t="s">
        <v>32</v>
      </c>
    </row>
    <row r="35" spans="1:21" s="15" customFormat="1" ht="47.25" x14ac:dyDescent="0.25">
      <c r="A35" s="11">
        <f t="shared" si="1"/>
        <v>26</v>
      </c>
      <c r="B35" s="12" t="s">
        <v>43</v>
      </c>
      <c r="C35" s="12" t="s">
        <v>22</v>
      </c>
      <c r="D35" s="19" t="s">
        <v>61</v>
      </c>
      <c r="E35" s="13" t="s">
        <v>4</v>
      </c>
      <c r="F35" s="13" t="s">
        <v>51</v>
      </c>
      <c r="G35" s="25">
        <v>400</v>
      </c>
      <c r="H35" s="39">
        <v>0</v>
      </c>
      <c r="I35" s="38">
        <f t="shared" ref="I35:L35" si="27">H35*(1+I$8)</f>
        <v>0</v>
      </c>
      <c r="J35" s="38">
        <f t="shared" si="27"/>
        <v>0</v>
      </c>
      <c r="K35" s="38">
        <f t="shared" si="27"/>
        <v>0</v>
      </c>
      <c r="L35" s="38">
        <f t="shared" si="27"/>
        <v>0</v>
      </c>
      <c r="M35" s="27">
        <f t="shared" si="19"/>
        <v>0</v>
      </c>
      <c r="N35" s="12" t="s">
        <v>58</v>
      </c>
    </row>
    <row r="36" spans="1:21" s="15" customFormat="1" ht="31.5" x14ac:dyDescent="0.25">
      <c r="A36" s="11">
        <f t="shared" si="1"/>
        <v>27</v>
      </c>
      <c r="B36" s="12" t="s">
        <v>43</v>
      </c>
      <c r="C36" s="12" t="s">
        <v>23</v>
      </c>
      <c r="D36" s="12" t="s">
        <v>21</v>
      </c>
      <c r="E36" s="13" t="s">
        <v>4</v>
      </c>
      <c r="F36" s="13" t="s">
        <v>52</v>
      </c>
      <c r="G36" s="25">
        <v>200</v>
      </c>
      <c r="H36" s="39">
        <v>0</v>
      </c>
      <c r="I36" s="38">
        <f t="shared" ref="I36:L36" si="28">H36*(1+I$8)</f>
        <v>0</v>
      </c>
      <c r="J36" s="38">
        <f t="shared" si="28"/>
        <v>0</v>
      </c>
      <c r="K36" s="38">
        <f t="shared" si="28"/>
        <v>0</v>
      </c>
      <c r="L36" s="38">
        <f t="shared" si="28"/>
        <v>0</v>
      </c>
      <c r="M36" s="27">
        <f t="shared" si="19"/>
        <v>0</v>
      </c>
      <c r="N36" s="12"/>
    </row>
    <row r="37" spans="1:21" s="15" customFormat="1" ht="47.25" x14ac:dyDescent="0.25">
      <c r="A37" s="11">
        <f t="shared" si="1"/>
        <v>28</v>
      </c>
      <c r="B37" s="12" t="s">
        <v>43</v>
      </c>
      <c r="C37" s="12" t="s">
        <v>27</v>
      </c>
      <c r="D37" s="12" t="s">
        <v>26</v>
      </c>
      <c r="E37" s="13" t="s">
        <v>4</v>
      </c>
      <c r="F37" s="13" t="s">
        <v>52</v>
      </c>
      <c r="G37" s="25">
        <v>200</v>
      </c>
      <c r="H37" s="39">
        <v>0</v>
      </c>
      <c r="I37" s="38">
        <f t="shared" ref="I37:L37" si="29">H37*(1+I$8)</f>
        <v>0</v>
      </c>
      <c r="J37" s="38">
        <f t="shared" si="29"/>
        <v>0</v>
      </c>
      <c r="K37" s="38">
        <f t="shared" si="29"/>
        <v>0</v>
      </c>
      <c r="L37" s="38">
        <f t="shared" si="29"/>
        <v>0</v>
      </c>
      <c r="M37" s="27">
        <f t="shared" si="19"/>
        <v>0</v>
      </c>
      <c r="N37" s="12" t="s">
        <v>32</v>
      </c>
    </row>
    <row r="38" spans="1:21" s="15" customFormat="1" ht="47.25" x14ac:dyDescent="0.25">
      <c r="A38" s="11">
        <f t="shared" si="1"/>
        <v>29</v>
      </c>
      <c r="B38" s="12" t="s">
        <v>44</v>
      </c>
      <c r="C38" s="12" t="s">
        <v>22</v>
      </c>
      <c r="D38" s="19" t="s">
        <v>61</v>
      </c>
      <c r="E38" s="13" t="s">
        <v>4</v>
      </c>
      <c r="F38" s="13" t="s">
        <v>52</v>
      </c>
      <c r="G38" s="25">
        <v>200</v>
      </c>
      <c r="H38" s="39">
        <v>0</v>
      </c>
      <c r="I38" s="38">
        <f t="shared" ref="I38:L38" si="30">H38*(1+I$8)</f>
        <v>0</v>
      </c>
      <c r="J38" s="38">
        <f t="shared" si="30"/>
        <v>0</v>
      </c>
      <c r="K38" s="38">
        <f t="shared" si="30"/>
        <v>0</v>
      </c>
      <c r="L38" s="38">
        <f t="shared" si="30"/>
        <v>0</v>
      </c>
      <c r="M38" s="27">
        <f t="shared" si="19"/>
        <v>0</v>
      </c>
      <c r="N38" s="12" t="s">
        <v>59</v>
      </c>
    </row>
    <row r="39" spans="1:21" s="15" customFormat="1" ht="31.5" x14ac:dyDescent="0.25">
      <c r="A39" s="11">
        <f t="shared" si="1"/>
        <v>30</v>
      </c>
      <c r="B39" s="12" t="s">
        <v>44</v>
      </c>
      <c r="C39" s="12" t="s">
        <v>23</v>
      </c>
      <c r="D39" s="12" t="s">
        <v>21</v>
      </c>
      <c r="E39" s="13" t="s">
        <v>4</v>
      </c>
      <c r="F39" s="13" t="s">
        <v>53</v>
      </c>
      <c r="G39" s="25">
        <v>100</v>
      </c>
      <c r="H39" s="39">
        <v>0</v>
      </c>
      <c r="I39" s="38">
        <f t="shared" ref="I39:L39" si="31">H39*(1+I$8)</f>
        <v>0</v>
      </c>
      <c r="J39" s="38">
        <f t="shared" si="31"/>
        <v>0</v>
      </c>
      <c r="K39" s="38">
        <f t="shared" si="31"/>
        <v>0</v>
      </c>
      <c r="L39" s="38">
        <f t="shared" si="31"/>
        <v>0</v>
      </c>
      <c r="M39" s="27">
        <f t="shared" si="19"/>
        <v>0</v>
      </c>
      <c r="N39" s="17"/>
    </row>
    <row r="40" spans="1:21" s="15" customFormat="1" ht="47.25" x14ac:dyDescent="0.25">
      <c r="A40" s="11">
        <f t="shared" si="1"/>
        <v>31</v>
      </c>
      <c r="B40" s="12" t="s">
        <v>44</v>
      </c>
      <c r="C40" s="12" t="s">
        <v>27</v>
      </c>
      <c r="D40" s="12" t="s">
        <v>26</v>
      </c>
      <c r="E40" s="13" t="s">
        <v>4</v>
      </c>
      <c r="F40" s="13" t="s">
        <v>53</v>
      </c>
      <c r="G40" s="25">
        <v>100</v>
      </c>
      <c r="H40" s="39">
        <v>0</v>
      </c>
      <c r="I40" s="38">
        <f t="shared" ref="I40:L40" si="32">H40*(1+I$8)</f>
        <v>0</v>
      </c>
      <c r="J40" s="38">
        <f t="shared" si="32"/>
        <v>0</v>
      </c>
      <c r="K40" s="38">
        <f t="shared" si="32"/>
        <v>0</v>
      </c>
      <c r="L40" s="38">
        <f t="shared" si="32"/>
        <v>0</v>
      </c>
      <c r="M40" s="27">
        <f t="shared" si="19"/>
        <v>0</v>
      </c>
      <c r="N40" s="12" t="s">
        <v>32</v>
      </c>
    </row>
    <row r="41" spans="1:21" s="10" customFormat="1" ht="18.75" x14ac:dyDescent="0.3">
      <c r="A41" s="55" t="s">
        <v>35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9">
        <f>SUM(M10:M40)</f>
        <v>0</v>
      </c>
      <c r="N41" s="5"/>
    </row>
    <row r="43" spans="1:21" ht="30" customHeight="1" x14ac:dyDescent="0.25">
      <c r="A43" s="46" t="s">
        <v>96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</row>
    <row r="46" spans="1:21" x14ac:dyDescent="0.25">
      <c r="A46" s="45" t="s">
        <v>77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21" s="6" customFormat="1" ht="18.75" x14ac:dyDescent="0.25">
      <c r="A47" s="44" t="s">
        <v>36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7"/>
      <c r="P47" s="7"/>
      <c r="Q47" s="7"/>
      <c r="R47" s="7"/>
      <c r="S47" s="7"/>
      <c r="T47" s="7"/>
      <c r="U47" s="7"/>
    </row>
    <row r="48" spans="1:21" s="6" customFormat="1" ht="15" customHeight="1" x14ac:dyDescent="0.25">
      <c r="D48" s="18"/>
      <c r="E48" s="18"/>
      <c r="F48" s="18"/>
      <c r="G48" s="22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s="6" customFormat="1" x14ac:dyDescent="0.25">
      <c r="D49" s="8"/>
      <c r="E49" s="8"/>
      <c r="F49" s="8"/>
      <c r="G49" s="8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 x14ac:dyDescent="0.25">
      <c r="A50" s="45" t="s">
        <v>77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21" ht="18.75" x14ac:dyDescent="0.25">
      <c r="A51" s="44" t="s">
        <v>37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4" spans="1:21" x14ac:dyDescent="0.25">
      <c r="A54" s="45" t="s">
        <v>77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21" ht="18.75" x14ac:dyDescent="0.25">
      <c r="A55" s="44" t="s">
        <v>38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  <row r="56" spans="1:21" ht="15" customHeight="1" x14ac:dyDescent="0.25">
      <c r="D56" s="18"/>
      <c r="E56" s="18"/>
      <c r="F56" s="18"/>
      <c r="G56" s="22"/>
    </row>
    <row r="58" spans="1:21" x14ac:dyDescent="0.25">
      <c r="A58" s="45" t="s">
        <v>77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</row>
    <row r="59" spans="1:21" ht="18.75" x14ac:dyDescent="0.25">
      <c r="A59" s="44" t="s">
        <v>39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</row>
  </sheetData>
  <sheetProtection selectLockedCells="1" selectUnlockedCells="1"/>
  <mergeCells count="25">
    <mergeCell ref="M7:M9"/>
    <mergeCell ref="N7:N9"/>
    <mergeCell ref="G7:G9"/>
    <mergeCell ref="A41:L41"/>
    <mergeCell ref="H7:L7"/>
    <mergeCell ref="A7:A9"/>
    <mergeCell ref="B7:B9"/>
    <mergeCell ref="C7:C9"/>
    <mergeCell ref="D7:D9"/>
    <mergeCell ref="E7:E9"/>
    <mergeCell ref="F7:F9"/>
    <mergeCell ref="A1:N1"/>
    <mergeCell ref="A4:N4"/>
    <mergeCell ref="A2:N2"/>
    <mergeCell ref="A3:N3"/>
    <mergeCell ref="A5:N5"/>
    <mergeCell ref="A55:N55"/>
    <mergeCell ref="A59:N59"/>
    <mergeCell ref="A58:N58"/>
    <mergeCell ref="A43:N43"/>
    <mergeCell ref="A47:N47"/>
    <mergeCell ref="A46:N46"/>
    <mergeCell ref="A51:N51"/>
    <mergeCell ref="A50:N50"/>
    <mergeCell ref="A54:N54"/>
  </mergeCells>
  <printOptions horizontalCentered="1"/>
  <pageMargins left="0.7" right="0.7" top="0.5" bottom="0.5" header="0.3" footer="0.3"/>
  <pageSetup scale="37" orientation="portrait" useFirstPageNumber="1" r:id="rId1"/>
  <headerFooter>
    <oddFooter>&amp;CAppendix B
Page 1 of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F5B66-E368-4E15-B122-CF39E8EAFA18}">
  <sheetPr codeName="Sheet2">
    <pageSetUpPr fitToPage="1"/>
  </sheetPr>
  <dimension ref="A1:V41"/>
  <sheetViews>
    <sheetView view="pageBreakPreview" zoomScale="80" zoomScaleNormal="80" zoomScaleSheetLayoutView="80" workbookViewId="0">
      <pane ySplit="10" topLeftCell="A11" activePane="bottomLeft" state="frozen"/>
      <selection pane="bottomLeft" activeCell="A11" sqref="A11"/>
    </sheetView>
  </sheetViews>
  <sheetFormatPr defaultColWidth="28.28515625" defaultRowHeight="15" x14ac:dyDescent="0.25"/>
  <cols>
    <col min="1" max="1" width="6.85546875" style="2" bestFit="1" customWidth="1"/>
    <col min="2" max="2" width="63.28515625" style="2" customWidth="1"/>
    <col min="3" max="3" width="12.7109375" style="2" bestFit="1" customWidth="1"/>
    <col min="4" max="4" width="12.7109375" style="2" customWidth="1"/>
    <col min="5" max="5" width="11.42578125" style="2" bestFit="1" customWidth="1"/>
    <col min="6" max="6" width="12.7109375" style="2" bestFit="1" customWidth="1"/>
    <col min="7" max="7" width="11.42578125" style="2" bestFit="1" customWidth="1"/>
    <col min="8" max="8" width="12.7109375" style="2" bestFit="1" customWidth="1"/>
    <col min="9" max="9" width="11.42578125" style="2" bestFit="1" customWidth="1"/>
    <col min="10" max="10" width="12.7109375" style="2" bestFit="1" customWidth="1"/>
    <col min="11" max="11" width="11.42578125" style="2" bestFit="1" customWidth="1"/>
    <col min="12" max="12" width="14.28515625" style="2" customWidth="1"/>
    <col min="13" max="13" width="11.42578125" style="2" bestFit="1" customWidth="1"/>
    <col min="14" max="14" width="13" style="2" customWidth="1"/>
    <col min="15" max="15" width="31.140625" style="2" customWidth="1"/>
    <col min="16" max="16384" width="28.28515625" style="2"/>
  </cols>
  <sheetData>
    <row r="1" spans="1:20" ht="18.75" x14ac:dyDescent="0.3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"/>
      <c r="Q1" s="1"/>
      <c r="R1" s="1"/>
      <c r="S1" s="1"/>
      <c r="T1" s="1"/>
    </row>
    <row r="2" spans="1:20" ht="18.75" x14ac:dyDescent="0.3">
      <c r="A2" s="48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"/>
      <c r="Q2" s="1"/>
      <c r="R2" s="1"/>
      <c r="S2" s="1"/>
      <c r="T2" s="1"/>
    </row>
    <row r="3" spans="1:20" ht="18.75" x14ac:dyDescent="0.3">
      <c r="A3" s="48" t="s">
        <v>62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"/>
      <c r="Q3" s="1"/>
      <c r="R3" s="1"/>
      <c r="S3" s="1"/>
      <c r="T3" s="1"/>
    </row>
    <row r="4" spans="1:20" ht="18.75" x14ac:dyDescent="0.3">
      <c r="A4" s="48" t="s">
        <v>70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"/>
      <c r="Q4" s="1"/>
      <c r="R4" s="1"/>
      <c r="S4" s="1"/>
      <c r="T4" s="1"/>
    </row>
    <row r="5" spans="1:20" ht="18.75" x14ac:dyDescent="0.3">
      <c r="A5" s="4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"/>
      <c r="Q5" s="1"/>
      <c r="R5" s="1"/>
      <c r="S5" s="1"/>
      <c r="T5" s="1"/>
    </row>
    <row r="6" spans="1:20" ht="19.5" thickBo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"/>
      <c r="Q6" s="1"/>
      <c r="R6" s="1"/>
      <c r="S6" s="1"/>
      <c r="T6" s="1"/>
    </row>
    <row r="7" spans="1:20" ht="19.5" thickTop="1" x14ac:dyDescent="0.3">
      <c r="A7" s="67" t="s">
        <v>19</v>
      </c>
      <c r="B7" s="49" t="s">
        <v>20</v>
      </c>
      <c r="C7" s="49" t="s">
        <v>65</v>
      </c>
      <c r="D7" s="59" t="s">
        <v>88</v>
      </c>
      <c r="E7" s="59"/>
      <c r="F7" s="59"/>
      <c r="G7" s="59"/>
      <c r="H7" s="59"/>
      <c r="I7" s="59"/>
      <c r="J7" s="59"/>
      <c r="K7" s="59"/>
      <c r="L7" s="59"/>
      <c r="M7" s="60"/>
      <c r="N7" s="49" t="s">
        <v>64</v>
      </c>
      <c r="O7" s="61" t="s">
        <v>29</v>
      </c>
      <c r="P7" s="1"/>
      <c r="Q7" s="1"/>
      <c r="R7" s="1"/>
      <c r="S7" s="1"/>
      <c r="T7" s="1"/>
    </row>
    <row r="8" spans="1:20" x14ac:dyDescent="0.25">
      <c r="A8" s="68"/>
      <c r="B8" s="50"/>
      <c r="C8" s="50"/>
      <c r="D8" s="65" t="s">
        <v>87</v>
      </c>
      <c r="E8" s="65"/>
      <c r="F8" s="64">
        <v>0</v>
      </c>
      <c r="G8" s="64"/>
      <c r="H8" s="64">
        <v>0</v>
      </c>
      <c r="I8" s="64"/>
      <c r="J8" s="64">
        <v>0</v>
      </c>
      <c r="K8" s="64"/>
      <c r="L8" s="64">
        <v>0</v>
      </c>
      <c r="M8" s="64"/>
      <c r="N8" s="50"/>
      <c r="O8" s="62"/>
      <c r="P8" s="1"/>
      <c r="Q8" s="1"/>
      <c r="R8" s="1"/>
      <c r="S8" s="1"/>
      <c r="T8" s="1"/>
    </row>
    <row r="9" spans="1:20" ht="19.5" thickBot="1" x14ac:dyDescent="0.3">
      <c r="A9" s="68"/>
      <c r="B9" s="50"/>
      <c r="C9" s="50"/>
      <c r="D9" s="66" t="s">
        <v>81</v>
      </c>
      <c r="E9" s="66"/>
      <c r="F9" s="66" t="s">
        <v>92</v>
      </c>
      <c r="G9" s="66"/>
      <c r="H9" s="66" t="s">
        <v>93</v>
      </c>
      <c r="I9" s="66"/>
      <c r="J9" s="66" t="s">
        <v>94</v>
      </c>
      <c r="K9" s="66"/>
      <c r="L9" s="66" t="s">
        <v>95</v>
      </c>
      <c r="M9" s="66"/>
      <c r="N9" s="50"/>
      <c r="O9" s="62"/>
    </row>
    <row r="10" spans="1:20" s="4" customFormat="1" ht="20.25" thickTop="1" thickBot="1" x14ac:dyDescent="0.3">
      <c r="A10" s="69"/>
      <c r="B10" s="51"/>
      <c r="C10" s="51"/>
      <c r="D10" s="23" t="s">
        <v>90</v>
      </c>
      <c r="E10" s="3" t="s">
        <v>91</v>
      </c>
      <c r="F10" s="3" t="s">
        <v>90</v>
      </c>
      <c r="G10" s="3" t="s">
        <v>91</v>
      </c>
      <c r="H10" s="3" t="s">
        <v>90</v>
      </c>
      <c r="I10" s="3" t="s">
        <v>91</v>
      </c>
      <c r="J10" s="3" t="s">
        <v>90</v>
      </c>
      <c r="K10" s="3" t="s">
        <v>91</v>
      </c>
      <c r="L10" s="3" t="s">
        <v>90</v>
      </c>
      <c r="M10" s="3" t="s">
        <v>91</v>
      </c>
      <c r="N10" s="51"/>
      <c r="O10" s="63"/>
    </row>
    <row r="11" spans="1:20" s="15" customFormat="1" ht="30.75" customHeight="1" thickTop="1" x14ac:dyDescent="0.25">
      <c r="A11" s="32">
        <v>1</v>
      </c>
      <c r="B11" s="33" t="s">
        <v>74</v>
      </c>
      <c r="C11" s="34" t="s">
        <v>66</v>
      </c>
      <c r="D11" s="40">
        <v>0</v>
      </c>
      <c r="E11" s="41"/>
      <c r="F11" s="36" t="s">
        <v>87</v>
      </c>
      <c r="G11" s="36" t="s">
        <v>87</v>
      </c>
      <c r="H11" s="36" t="s">
        <v>87</v>
      </c>
      <c r="I11" s="36" t="s">
        <v>87</v>
      </c>
      <c r="J11" s="36" t="s">
        <v>87</v>
      </c>
      <c r="K11" s="36" t="s">
        <v>87</v>
      </c>
      <c r="L11" s="36" t="s">
        <v>87</v>
      </c>
      <c r="M11" s="36" t="s">
        <v>87</v>
      </c>
      <c r="N11" s="35">
        <f>SUM(D11*E11)</f>
        <v>0</v>
      </c>
      <c r="O11" s="33"/>
    </row>
    <row r="12" spans="1:20" s="15" customFormat="1" ht="30.75" customHeight="1" x14ac:dyDescent="0.25">
      <c r="A12" s="11">
        <f>A11+1</f>
        <v>2</v>
      </c>
      <c r="B12" s="12" t="s">
        <v>68</v>
      </c>
      <c r="C12" s="20" t="s">
        <v>66</v>
      </c>
      <c r="D12" s="39">
        <v>0</v>
      </c>
      <c r="E12" s="42"/>
      <c r="F12" s="30" t="s">
        <v>87</v>
      </c>
      <c r="G12" s="30" t="s">
        <v>87</v>
      </c>
      <c r="H12" s="30" t="s">
        <v>87</v>
      </c>
      <c r="I12" s="30" t="s">
        <v>87</v>
      </c>
      <c r="J12" s="30" t="s">
        <v>87</v>
      </c>
      <c r="K12" s="30" t="s">
        <v>87</v>
      </c>
      <c r="L12" s="30" t="s">
        <v>87</v>
      </c>
      <c r="M12" s="30" t="s">
        <v>87</v>
      </c>
      <c r="N12" s="14">
        <f>SUM(D12*E12)</f>
        <v>0</v>
      </c>
      <c r="O12" s="12" t="s">
        <v>78</v>
      </c>
    </row>
    <row r="13" spans="1:20" s="15" customFormat="1" ht="30.75" customHeight="1" x14ac:dyDescent="0.25">
      <c r="A13" s="11">
        <f t="shared" ref="A13:A22" si="0">A12+1</f>
        <v>3</v>
      </c>
      <c r="B13" s="12" t="s">
        <v>71</v>
      </c>
      <c r="C13" s="43"/>
      <c r="D13" s="39">
        <v>0</v>
      </c>
      <c r="E13" s="42"/>
      <c r="F13" s="14">
        <f>D13*(1+F$8)</f>
        <v>0</v>
      </c>
      <c r="G13" s="31">
        <f>E13</f>
        <v>0</v>
      </c>
      <c r="H13" s="14">
        <f>F13*(1+H$8)</f>
        <v>0</v>
      </c>
      <c r="I13" s="31">
        <f>E13</f>
        <v>0</v>
      </c>
      <c r="J13" s="14">
        <f>H13*(1+J$8)</f>
        <v>0</v>
      </c>
      <c r="K13" s="31">
        <f>E13</f>
        <v>0</v>
      </c>
      <c r="L13" s="14">
        <f>J13*(1+L$8)</f>
        <v>0</v>
      </c>
      <c r="M13" s="31">
        <f>E13</f>
        <v>0</v>
      </c>
      <c r="N13" s="14">
        <f>SUM(D13*E13,F13*G13,H13*I13,J13*K13,L13*M13)</f>
        <v>0</v>
      </c>
      <c r="O13" s="12"/>
    </row>
    <row r="14" spans="1:20" s="15" customFormat="1" ht="30.75" customHeight="1" x14ac:dyDescent="0.25">
      <c r="A14" s="11">
        <f t="shared" si="0"/>
        <v>4</v>
      </c>
      <c r="B14" s="12" t="s">
        <v>73</v>
      </c>
      <c r="C14" s="43"/>
      <c r="D14" s="39">
        <v>0</v>
      </c>
      <c r="E14" s="42"/>
      <c r="F14" s="14">
        <f>D14*(1+F$8)</f>
        <v>0</v>
      </c>
      <c r="G14" s="31">
        <f t="shared" ref="G14:G22" si="1">E14</f>
        <v>0</v>
      </c>
      <c r="H14" s="14">
        <f t="shared" ref="H14:H22" si="2">F14*(1+H$8)</f>
        <v>0</v>
      </c>
      <c r="I14" s="31">
        <f t="shared" ref="I14:I22" si="3">E14</f>
        <v>0</v>
      </c>
      <c r="J14" s="14">
        <f t="shared" ref="J14:J22" si="4">H14*(1+J$8)</f>
        <v>0</v>
      </c>
      <c r="K14" s="31">
        <f t="shared" ref="K14:K22" si="5">E14</f>
        <v>0</v>
      </c>
      <c r="L14" s="14">
        <f t="shared" ref="L14:L22" si="6">J14*(1+L$8)</f>
        <v>0</v>
      </c>
      <c r="M14" s="31">
        <f t="shared" ref="M14:M22" si="7">E14</f>
        <v>0</v>
      </c>
      <c r="N14" s="14">
        <f t="shared" ref="N14:N22" si="8">SUM(D14*E14,F14*G14,H14*I14,J14*K14,L14*M14)</f>
        <v>0</v>
      </c>
      <c r="O14" s="12"/>
    </row>
    <row r="15" spans="1:20" s="15" customFormat="1" ht="30.75" customHeight="1" x14ac:dyDescent="0.25">
      <c r="A15" s="11">
        <f t="shared" si="0"/>
        <v>5</v>
      </c>
      <c r="B15" s="12" t="s">
        <v>72</v>
      </c>
      <c r="C15" s="43"/>
      <c r="D15" s="39">
        <v>0</v>
      </c>
      <c r="E15" s="42"/>
      <c r="F15" s="14">
        <f t="shared" ref="F15:F22" si="9">D15*(1+F$8)</f>
        <v>0</v>
      </c>
      <c r="G15" s="31">
        <f t="shared" si="1"/>
        <v>0</v>
      </c>
      <c r="H15" s="14">
        <f t="shared" si="2"/>
        <v>0</v>
      </c>
      <c r="I15" s="31">
        <f t="shared" si="3"/>
        <v>0</v>
      </c>
      <c r="J15" s="14">
        <f t="shared" si="4"/>
        <v>0</v>
      </c>
      <c r="K15" s="31">
        <f t="shared" si="5"/>
        <v>0</v>
      </c>
      <c r="L15" s="14">
        <f t="shared" si="6"/>
        <v>0</v>
      </c>
      <c r="M15" s="31">
        <f t="shared" si="7"/>
        <v>0</v>
      </c>
      <c r="N15" s="14">
        <f t="shared" si="8"/>
        <v>0</v>
      </c>
      <c r="O15" s="12"/>
    </row>
    <row r="16" spans="1:20" s="15" customFormat="1" ht="30.75" customHeight="1" x14ac:dyDescent="0.25">
      <c r="A16" s="11">
        <f t="shared" si="0"/>
        <v>6</v>
      </c>
      <c r="B16" s="28" t="s">
        <v>75</v>
      </c>
      <c r="C16" s="43"/>
      <c r="D16" s="39">
        <v>0</v>
      </c>
      <c r="E16" s="42"/>
      <c r="F16" s="14">
        <f t="shared" si="9"/>
        <v>0</v>
      </c>
      <c r="G16" s="31">
        <f t="shared" si="1"/>
        <v>0</v>
      </c>
      <c r="H16" s="14">
        <f t="shared" si="2"/>
        <v>0</v>
      </c>
      <c r="I16" s="31">
        <f t="shared" si="3"/>
        <v>0</v>
      </c>
      <c r="J16" s="14">
        <f t="shared" si="4"/>
        <v>0</v>
      </c>
      <c r="K16" s="31">
        <f t="shared" si="5"/>
        <v>0</v>
      </c>
      <c r="L16" s="14">
        <f t="shared" si="6"/>
        <v>0</v>
      </c>
      <c r="M16" s="31">
        <f t="shared" si="7"/>
        <v>0</v>
      </c>
      <c r="N16" s="14">
        <f t="shared" si="8"/>
        <v>0</v>
      </c>
      <c r="O16" s="12" t="s">
        <v>79</v>
      </c>
    </row>
    <row r="17" spans="1:22" s="15" customFormat="1" ht="30.75" customHeight="1" x14ac:dyDescent="0.25">
      <c r="A17" s="11">
        <f t="shared" si="0"/>
        <v>7</v>
      </c>
      <c r="B17" s="12" t="s">
        <v>69</v>
      </c>
      <c r="C17" s="43"/>
      <c r="D17" s="39">
        <v>0</v>
      </c>
      <c r="E17" s="42"/>
      <c r="F17" s="14">
        <f t="shared" si="9"/>
        <v>0</v>
      </c>
      <c r="G17" s="31">
        <f t="shared" si="1"/>
        <v>0</v>
      </c>
      <c r="H17" s="14">
        <f t="shared" si="2"/>
        <v>0</v>
      </c>
      <c r="I17" s="31">
        <f t="shared" si="3"/>
        <v>0</v>
      </c>
      <c r="J17" s="14">
        <f t="shared" si="4"/>
        <v>0</v>
      </c>
      <c r="K17" s="31">
        <f t="shared" si="5"/>
        <v>0</v>
      </c>
      <c r="L17" s="14">
        <f t="shared" si="6"/>
        <v>0</v>
      </c>
      <c r="M17" s="31">
        <f t="shared" si="7"/>
        <v>0</v>
      </c>
      <c r="N17" s="14">
        <f t="shared" si="8"/>
        <v>0</v>
      </c>
      <c r="O17" s="12"/>
    </row>
    <row r="18" spans="1:22" s="15" customFormat="1" ht="60.75" customHeight="1" x14ac:dyDescent="0.25">
      <c r="A18" s="11">
        <f t="shared" si="0"/>
        <v>8</v>
      </c>
      <c r="B18" s="37" t="s">
        <v>76</v>
      </c>
      <c r="C18" s="20"/>
      <c r="D18" s="14">
        <v>0</v>
      </c>
      <c r="E18" s="31"/>
      <c r="F18" s="14">
        <f t="shared" si="9"/>
        <v>0</v>
      </c>
      <c r="G18" s="31">
        <f t="shared" si="1"/>
        <v>0</v>
      </c>
      <c r="H18" s="14">
        <f t="shared" si="2"/>
        <v>0</v>
      </c>
      <c r="I18" s="31">
        <f t="shared" si="3"/>
        <v>0</v>
      </c>
      <c r="J18" s="14">
        <f t="shared" si="4"/>
        <v>0</v>
      </c>
      <c r="K18" s="31">
        <f t="shared" si="5"/>
        <v>0</v>
      </c>
      <c r="L18" s="14">
        <f t="shared" si="6"/>
        <v>0</v>
      </c>
      <c r="M18" s="31">
        <f t="shared" si="7"/>
        <v>0</v>
      </c>
      <c r="N18" s="14">
        <f t="shared" si="8"/>
        <v>0</v>
      </c>
      <c r="O18" s="12"/>
    </row>
    <row r="19" spans="1:22" s="15" customFormat="1" ht="60.75" customHeight="1" x14ac:dyDescent="0.25">
      <c r="A19" s="11">
        <f t="shared" si="0"/>
        <v>9</v>
      </c>
      <c r="B19" s="37" t="s">
        <v>76</v>
      </c>
      <c r="C19" s="20"/>
      <c r="D19" s="14">
        <v>0</v>
      </c>
      <c r="E19" s="31"/>
      <c r="F19" s="14">
        <f t="shared" si="9"/>
        <v>0</v>
      </c>
      <c r="G19" s="31">
        <f t="shared" si="1"/>
        <v>0</v>
      </c>
      <c r="H19" s="14">
        <f t="shared" si="2"/>
        <v>0</v>
      </c>
      <c r="I19" s="31">
        <f t="shared" si="3"/>
        <v>0</v>
      </c>
      <c r="J19" s="14">
        <f t="shared" si="4"/>
        <v>0</v>
      </c>
      <c r="K19" s="31">
        <f t="shared" si="5"/>
        <v>0</v>
      </c>
      <c r="L19" s="14">
        <f t="shared" si="6"/>
        <v>0</v>
      </c>
      <c r="M19" s="31">
        <f t="shared" si="7"/>
        <v>0</v>
      </c>
      <c r="N19" s="14">
        <f t="shared" si="8"/>
        <v>0</v>
      </c>
      <c r="O19" s="12"/>
    </row>
    <row r="20" spans="1:22" s="15" customFormat="1" ht="60.75" customHeight="1" x14ac:dyDescent="0.25">
      <c r="A20" s="11">
        <f t="shared" si="0"/>
        <v>10</v>
      </c>
      <c r="B20" s="37" t="s">
        <v>76</v>
      </c>
      <c r="C20" s="20"/>
      <c r="D20" s="14">
        <v>0</v>
      </c>
      <c r="E20" s="31"/>
      <c r="F20" s="14">
        <f t="shared" si="9"/>
        <v>0</v>
      </c>
      <c r="G20" s="31">
        <f t="shared" si="1"/>
        <v>0</v>
      </c>
      <c r="H20" s="14">
        <f t="shared" si="2"/>
        <v>0</v>
      </c>
      <c r="I20" s="31">
        <f t="shared" si="3"/>
        <v>0</v>
      </c>
      <c r="J20" s="14">
        <f t="shared" si="4"/>
        <v>0</v>
      </c>
      <c r="K20" s="31">
        <f t="shared" si="5"/>
        <v>0</v>
      </c>
      <c r="L20" s="14">
        <f t="shared" si="6"/>
        <v>0</v>
      </c>
      <c r="M20" s="31">
        <f t="shared" si="7"/>
        <v>0</v>
      </c>
      <c r="N20" s="14">
        <f t="shared" si="8"/>
        <v>0</v>
      </c>
      <c r="O20" s="12"/>
    </row>
    <row r="21" spans="1:22" s="15" customFormat="1" ht="60.75" customHeight="1" x14ac:dyDescent="0.25">
      <c r="A21" s="11">
        <f t="shared" si="0"/>
        <v>11</v>
      </c>
      <c r="B21" s="37" t="s">
        <v>76</v>
      </c>
      <c r="C21" s="20"/>
      <c r="D21" s="14">
        <v>0</v>
      </c>
      <c r="E21" s="31"/>
      <c r="F21" s="14">
        <f t="shared" si="9"/>
        <v>0</v>
      </c>
      <c r="G21" s="31">
        <f t="shared" si="1"/>
        <v>0</v>
      </c>
      <c r="H21" s="14">
        <f t="shared" si="2"/>
        <v>0</v>
      </c>
      <c r="I21" s="31">
        <f t="shared" si="3"/>
        <v>0</v>
      </c>
      <c r="J21" s="14">
        <f t="shared" si="4"/>
        <v>0</v>
      </c>
      <c r="K21" s="31">
        <f t="shared" si="5"/>
        <v>0</v>
      </c>
      <c r="L21" s="14">
        <f t="shared" si="6"/>
        <v>0</v>
      </c>
      <c r="M21" s="31">
        <f t="shared" si="7"/>
        <v>0</v>
      </c>
      <c r="N21" s="14">
        <f t="shared" si="8"/>
        <v>0</v>
      </c>
      <c r="O21" s="12"/>
    </row>
    <row r="22" spans="1:22" s="15" customFormat="1" ht="60.75" customHeight="1" x14ac:dyDescent="0.25">
      <c r="A22" s="11">
        <f t="shared" si="0"/>
        <v>12</v>
      </c>
      <c r="B22" s="37" t="s">
        <v>76</v>
      </c>
      <c r="C22" s="20"/>
      <c r="D22" s="14">
        <v>0</v>
      </c>
      <c r="E22" s="31"/>
      <c r="F22" s="14">
        <f t="shared" si="9"/>
        <v>0</v>
      </c>
      <c r="G22" s="31">
        <f t="shared" si="1"/>
        <v>0</v>
      </c>
      <c r="H22" s="14">
        <f t="shared" si="2"/>
        <v>0</v>
      </c>
      <c r="I22" s="31">
        <f t="shared" si="3"/>
        <v>0</v>
      </c>
      <c r="J22" s="14">
        <f t="shared" si="4"/>
        <v>0</v>
      </c>
      <c r="K22" s="31">
        <f t="shared" si="5"/>
        <v>0</v>
      </c>
      <c r="L22" s="14">
        <f t="shared" si="6"/>
        <v>0</v>
      </c>
      <c r="M22" s="31">
        <f t="shared" si="7"/>
        <v>0</v>
      </c>
      <c r="N22" s="14">
        <f t="shared" si="8"/>
        <v>0</v>
      </c>
      <c r="O22" s="12"/>
    </row>
    <row r="23" spans="1:22" s="10" customFormat="1" ht="18.75" x14ac:dyDescent="0.3">
      <c r="A23" s="55" t="s">
        <v>67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  <c r="N23" s="9">
        <f>SUM(N11:N22)</f>
        <v>0</v>
      </c>
      <c r="O23" s="5"/>
    </row>
    <row r="25" spans="1:22" ht="30" customHeight="1" x14ac:dyDescent="0.25">
      <c r="A25" s="46" t="s">
        <v>97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8" spans="1:22" x14ac:dyDescent="0.25">
      <c r="A28" s="45" t="s">
        <v>77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</row>
    <row r="29" spans="1:22" s="6" customFormat="1" ht="18.75" customHeight="1" x14ac:dyDescent="0.25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7"/>
      <c r="Q29" s="7"/>
      <c r="R29" s="7"/>
      <c r="S29" s="7"/>
      <c r="T29" s="7"/>
      <c r="U29" s="7"/>
      <c r="V29" s="7"/>
    </row>
    <row r="30" spans="1:22" s="6" customFormat="1" ht="15" customHeight="1" x14ac:dyDescent="0.25">
      <c r="B30" s="1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s="6" customFormat="1" x14ac:dyDescent="0.25"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25">
      <c r="A32" s="45" t="s">
        <v>77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1:15" ht="18.75" customHeight="1" x14ac:dyDescent="0.25">
      <c r="A33" s="44" t="s">
        <v>37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6" spans="1:15" x14ac:dyDescent="0.25">
      <c r="A36" s="45" t="s">
        <v>77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1:15" ht="18.75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pans="1:15" ht="15" customHeight="1" x14ac:dyDescent="0.25">
      <c r="B38" s="18"/>
    </row>
    <row r="40" spans="1:15" x14ac:dyDescent="0.25">
      <c r="A40" s="45" t="s">
        <v>77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5" ht="18.75" customHeight="1" x14ac:dyDescent="0.25">
      <c r="A41" s="44" t="s">
        <v>39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</sheetData>
  <mergeCells count="31">
    <mergeCell ref="N7:N10"/>
    <mergeCell ref="L9:M9"/>
    <mergeCell ref="F8:G8"/>
    <mergeCell ref="A23:M23"/>
    <mergeCell ref="A7:A10"/>
    <mergeCell ref="B7:B10"/>
    <mergeCell ref="C7:C10"/>
    <mergeCell ref="A36:O36"/>
    <mergeCell ref="A37:O37"/>
    <mergeCell ref="A40:O40"/>
    <mergeCell ref="A41:O41"/>
    <mergeCell ref="A28:O28"/>
    <mergeCell ref="A29:O29"/>
    <mergeCell ref="A32:O32"/>
    <mergeCell ref="A33:O33"/>
    <mergeCell ref="A25:O25"/>
    <mergeCell ref="A1:O1"/>
    <mergeCell ref="A2:O2"/>
    <mergeCell ref="A3:O3"/>
    <mergeCell ref="A4:O4"/>
    <mergeCell ref="A5:O5"/>
    <mergeCell ref="O7:O10"/>
    <mergeCell ref="H8:I8"/>
    <mergeCell ref="J8:K8"/>
    <mergeCell ref="L8:M8"/>
    <mergeCell ref="D8:E8"/>
    <mergeCell ref="D7:M7"/>
    <mergeCell ref="F9:G9"/>
    <mergeCell ref="D9:E9"/>
    <mergeCell ref="H9:I9"/>
    <mergeCell ref="J9:K9"/>
  </mergeCells>
  <printOptions horizontalCentered="1"/>
  <pageMargins left="0.7" right="0.7" top="0.5" bottom="0.5" header="0.3" footer="0.3"/>
  <pageSetup scale="36" firstPageNumber="2" orientation="portrait" useFirstPageNumber="1" r:id="rId1"/>
  <headerFooter>
    <oddFooter>&amp;CAppendix B
Page 2 of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Appendix B - Printing Materials</vt:lpstr>
      <vt:lpstr>Appendix B - Printing Services</vt:lpstr>
      <vt:lpstr>'Appendix B - Printing Materials'!Print_Area</vt:lpstr>
      <vt:lpstr>'Appendix B - Printing Services'!Print_Area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Braeuer, Lutz</dc:creator>
  <cp:lastModifiedBy>Braeuer, Lutz</cp:lastModifiedBy>
  <cp:lastPrinted>2022-03-08T21:58:39Z</cp:lastPrinted>
  <dcterms:created xsi:type="dcterms:W3CDTF">2021-11-18T15:00:08Z</dcterms:created>
  <dcterms:modified xsi:type="dcterms:W3CDTF">2022-03-10T13:36:28Z</dcterms:modified>
</cp:coreProperties>
</file>